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nstants" sheetId="1" state="visible" r:id="rId1"/>
    <sheet xmlns:r="http://schemas.openxmlformats.org/officeDocument/2006/relationships" name="Waste Breakdown" sheetId="2" state="visible" r:id="rId2"/>
    <sheet xmlns:r="http://schemas.openxmlformats.org/officeDocument/2006/relationships" name="Infrastructure" sheetId="3" state="visible" r:id="rId3"/>
    <sheet xmlns:r="http://schemas.openxmlformats.org/officeDocument/2006/relationships" name="Summary" sheetId="4" state="visible" r:id="rId4"/>
    <sheet xmlns:r="http://schemas.openxmlformats.org/officeDocument/2006/relationships" name="Accuracy Audit" sheetId="5" state="visible" r:id="rId5"/>
    <sheet xmlns:r="http://schemas.openxmlformats.org/officeDocument/2006/relationships" name="Hidden Patterns" sheetId="6" state="visible" r:id="rId6"/>
    <sheet xmlns:r="http://schemas.openxmlformats.org/officeDocument/2006/relationships" name="YoY Trends" sheetId="7" state="visible" r:id="rId7"/>
    <sheet xmlns:r="http://schemas.openxmlformats.org/officeDocument/2006/relationships" name="Cascade Mechanics" sheetId="8" state="visible" r:id="rId8"/>
  </sheets>
  <definedNames/>
  <calcPr calcId="124519" fullCalcOnLoad="1"/>
</workbook>
</file>

<file path=xl/styles.xml><?xml version="1.0" encoding="utf-8"?>
<styleSheet xmlns="http://schemas.openxmlformats.org/spreadsheetml/2006/main">
  <numFmts count="7">
    <numFmt numFmtId="164" formatCode="0.0000"/>
    <numFmt numFmtId="165" formatCode="#,##0.0"/>
    <numFmt numFmtId="166" formatCode="#,##0.0,,&quot;B&quot;"/>
    <numFmt numFmtId="167" formatCode="$#,##0"/>
    <numFmt numFmtId="168" formatCode="+0.00%;-0.00%"/>
    <numFmt numFmtId="169" formatCode="0.00&quot;x&quot;"/>
    <numFmt numFmtId="170" formatCode="+#,##0.0;-#,##0.0"/>
  </numFmts>
  <fonts count="6">
    <font>
      <name val="Calibri"/>
      <family val="2"/>
      <color theme="1"/>
      <sz val="11"/>
      <scheme val="minor"/>
    </font>
    <font>
      <name val="Segoe UI"/>
      <b val="1"/>
      <color rgb="000D2D3E"/>
      <sz val="14"/>
    </font>
    <font>
      <name val="Segoe UI"/>
      <sz val="10"/>
    </font>
    <font>
      <name val="Segoe UI"/>
      <b val="1"/>
      <color rgb="00FFFFFF"/>
      <sz val="11"/>
    </font>
    <font>
      <name val="Segoe UI"/>
      <b val="1"/>
      <sz val="10"/>
    </font>
    <font>
      <name val="Segoe UI"/>
      <b val="1"/>
      <color rgb="00FFFFFF"/>
      <sz val="10"/>
    </font>
  </fonts>
  <fills count="8">
    <fill>
      <patternFill/>
    </fill>
    <fill>
      <patternFill patternType="gray125"/>
    </fill>
    <fill>
      <patternFill patternType="solid">
        <fgColor rgb="000D2D3E"/>
        <bgColor rgb="000D2D3E"/>
      </patternFill>
    </fill>
    <fill>
      <patternFill patternType="solid">
        <fgColor rgb="001A4A5E"/>
        <bgColor rgb="001A4A5E"/>
      </patternFill>
    </fill>
    <fill>
      <patternFill patternType="solid">
        <fgColor rgb="00E8EBED"/>
        <bgColor rgb="00E8EBED"/>
      </patternFill>
    </fill>
    <fill>
      <patternFill patternType="solid">
        <fgColor rgb="00C6CDD5"/>
        <bgColor rgb="00C6CDD5"/>
      </patternFill>
    </fill>
    <fill>
      <patternFill patternType="solid">
        <fgColor rgb="00EF426F"/>
        <bgColor rgb="00EF426F"/>
      </patternFill>
    </fill>
    <fill>
      <patternFill patternType="solid">
        <fgColor rgb="00FF8200"/>
        <bgColor rgb="00FF8200"/>
      </patternFill>
    </fill>
  </fills>
  <borders count="2">
    <border>
      <left/>
      <right/>
      <top/>
      <bottom/>
      <diagonal/>
    </border>
    <border>
      <left style="thin">
        <color rgb="00C6CDD5"/>
      </left>
      <right style="thin">
        <color rgb="00C6CDD5"/>
      </right>
      <top style="thin">
        <color rgb="00C6CDD5"/>
      </top>
      <bottom style="thin">
        <color rgb="00C6CDD5"/>
      </bottom>
    </border>
  </borders>
  <cellStyleXfs count="1">
    <xf numFmtId="0" fontId="0" fillId="0" borderId="0"/>
  </cellStyleXfs>
  <cellXfs count="36">
    <xf numFmtId="0" fontId="0" fillId="0" borderId="0" pivotButton="0" quotePrefix="0" xfId="0"/>
    <xf numFmtId="0" fontId="1" fillId="0" borderId="0" applyAlignment="1" pivotButton="0" quotePrefix="0" xfId="0">
      <alignment horizontal="left"/>
    </xf>
    <xf numFmtId="0" fontId="2" fillId="0" borderId="0" pivotButton="0" quotePrefix="0" xfId="0"/>
    <xf numFmtId="0" fontId="3" fillId="2" borderId="1" applyAlignment="1" pivotButton="0" quotePrefix="0" xfId="0">
      <alignment horizontal="center" vertical="center" wrapText="1"/>
    </xf>
    <xf numFmtId="0" fontId="2" fillId="3" borderId="1" applyAlignment="1" pivotButton="0" quotePrefix="0" xfId="0">
      <alignment vertical="top" wrapText="1"/>
    </xf>
    <xf numFmtId="0" fontId="2" fillId="3" borderId="1" applyAlignment="1" pivotButton="0" quotePrefix="0" xfId="0">
      <alignment horizontal="center" vertical="top"/>
    </xf>
    <xf numFmtId="0" fontId="2" fillId="0" borderId="1" applyAlignment="1" pivotButton="0" quotePrefix="0" xfId="0">
      <alignment vertical="top" wrapText="1"/>
    </xf>
    <xf numFmtId="3" fontId="2" fillId="0" borderId="1" applyAlignment="1" pivotButton="0" quotePrefix="0" xfId="0">
      <alignment horizontal="center" vertical="top"/>
    </xf>
    <xf numFmtId="0" fontId="2" fillId="0" borderId="1" applyAlignment="1" pivotButton="0" quotePrefix="0" xfId="0">
      <alignment horizontal="center" vertical="top"/>
    </xf>
    <xf numFmtId="4" fontId="2" fillId="0" borderId="1" applyAlignment="1" pivotButton="0" quotePrefix="0" xfId="0">
      <alignment horizontal="center" vertical="top"/>
    </xf>
    <xf numFmtId="164" fontId="2" fillId="0" borderId="1" applyAlignment="1" pivotButton="0" quotePrefix="0" xfId="0">
      <alignment horizontal="center" vertical="top"/>
    </xf>
    <xf numFmtId="0" fontId="1" fillId="0" borderId="0" pivotButton="0" quotePrefix="0" xfId="0"/>
    <xf numFmtId="10" fontId="2" fillId="0" borderId="1" applyAlignment="1" pivotButton="0" quotePrefix="0" xfId="0">
      <alignment horizontal="center" vertical="top"/>
    </xf>
    <xf numFmtId="165" fontId="2" fillId="0" borderId="1" applyAlignment="1" pivotButton="0" quotePrefix="0" xfId="0">
      <alignment horizontal="center" vertical="top"/>
    </xf>
    <xf numFmtId="166" fontId="2" fillId="0" borderId="1" applyAlignment="1" pivotButton="0" quotePrefix="0" xfId="0">
      <alignment horizontal="center" vertical="top"/>
    </xf>
    <xf numFmtId="167" fontId="2" fillId="0" borderId="1" applyAlignment="1" pivotButton="0" quotePrefix="0" xfId="0">
      <alignment horizontal="center" vertical="top"/>
    </xf>
    <xf numFmtId="0" fontId="4" fillId="4" borderId="1" applyAlignment="1" pivotButton="0" quotePrefix="0" xfId="0">
      <alignment vertical="top" wrapText="1"/>
    </xf>
    <xf numFmtId="0" fontId="4" fillId="4" borderId="1" applyAlignment="1" pivotButton="0" quotePrefix="0" xfId="0">
      <alignment horizontal="center" vertical="top"/>
    </xf>
    <xf numFmtId="3" fontId="4" fillId="4" borderId="1" applyAlignment="1" pivotButton="0" quotePrefix="0" xfId="0">
      <alignment horizontal="center" vertical="top"/>
    </xf>
    <xf numFmtId="10" fontId="4" fillId="4" borderId="1" applyAlignment="1" pivotButton="0" quotePrefix="0" xfId="0">
      <alignment horizontal="center" vertical="top"/>
    </xf>
    <xf numFmtId="165" fontId="4" fillId="4" borderId="1" applyAlignment="1" pivotButton="0" quotePrefix="0" xfId="0">
      <alignment horizontal="center" vertical="top"/>
    </xf>
    <xf numFmtId="166" fontId="4" fillId="4" borderId="1" applyAlignment="1" pivotButton="0" quotePrefix="0" xfId="0">
      <alignment horizontal="center" vertical="top"/>
    </xf>
    <xf numFmtId="167" fontId="4" fillId="4" borderId="1" applyAlignment="1" pivotButton="0" quotePrefix="0" xfId="0">
      <alignment horizontal="center" vertical="top"/>
    </xf>
    <xf numFmtId="0" fontId="4" fillId="5" borderId="1" applyAlignment="1" pivotButton="0" quotePrefix="0" xfId="0">
      <alignment vertical="top" wrapText="1"/>
    </xf>
    <xf numFmtId="0" fontId="4" fillId="5" borderId="1" applyAlignment="1" pivotButton="0" quotePrefix="0" xfId="0">
      <alignment horizontal="center" vertical="top"/>
    </xf>
    <xf numFmtId="3" fontId="4" fillId="5" borderId="1" applyAlignment="1" pivotButton="0" quotePrefix="0" xfId="0">
      <alignment horizontal="center" vertical="top"/>
    </xf>
    <xf numFmtId="10" fontId="4" fillId="5" borderId="1" applyAlignment="1" pivotButton="0" quotePrefix="0" xfId="0">
      <alignment horizontal="center" vertical="top"/>
    </xf>
    <xf numFmtId="165" fontId="4" fillId="5" borderId="1" applyAlignment="1" pivotButton="0" quotePrefix="0" xfId="0">
      <alignment horizontal="center" vertical="top"/>
    </xf>
    <xf numFmtId="166" fontId="4" fillId="5" borderId="1" applyAlignment="1" pivotButton="0" quotePrefix="0" xfId="0">
      <alignment horizontal="center" vertical="top"/>
    </xf>
    <xf numFmtId="167" fontId="4" fillId="5" borderId="1" applyAlignment="1" pivotButton="0" quotePrefix="0" xfId="0">
      <alignment horizontal="center" vertical="top"/>
    </xf>
    <xf numFmtId="4" fontId="4" fillId="5" borderId="1" applyAlignment="1" pivotButton="0" quotePrefix="0" xfId="0">
      <alignment horizontal="center" vertical="top"/>
    </xf>
    <xf numFmtId="0" fontId="2" fillId="6" borderId="1" applyAlignment="1" pivotButton="0" quotePrefix="0" xfId="0">
      <alignment horizontal="center" vertical="top"/>
    </xf>
    <xf numFmtId="0" fontId="2" fillId="7" borderId="1" applyAlignment="1" pivotButton="0" quotePrefix="0" xfId="0">
      <alignment horizontal="center" vertical="top"/>
    </xf>
    <xf numFmtId="168" fontId="2" fillId="0" borderId="1" applyAlignment="1" pivotButton="0" quotePrefix="0" xfId="0">
      <alignment horizontal="center" vertical="top"/>
    </xf>
    <xf numFmtId="169" fontId="2" fillId="0" borderId="1" applyAlignment="1" pivotButton="0" quotePrefix="0" xfId="0">
      <alignment horizontal="center" vertical="top"/>
    </xf>
    <xf numFmtId="170" fontId="2"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styles" Target="styles.xml" Id="rId9"/><Relationship Type="http://schemas.openxmlformats.org/officeDocument/2006/relationships/theme" Target="theme/theme1.xml" Id="rId1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0D2D3E"/>
    <outlinePr summaryBelow="1" summaryRight="1"/>
    <pageSetUpPr/>
  </sheetPr>
  <dimension ref="A1:D170"/>
  <sheetViews>
    <sheetView workbookViewId="0">
      <selection activeCell="A1" sqref="A1"/>
    </sheetView>
  </sheetViews>
  <sheetFormatPr baseColWidth="8" defaultRowHeight="15"/>
  <cols>
    <col width="35" customWidth="1" min="1" max="1"/>
    <col width="18" customWidth="1" min="2" max="2"/>
    <col width="12" customWidth="1" min="3" max="3"/>
    <col width="65" customWidth="1" min="4" max="4"/>
  </cols>
  <sheetData>
    <row r="1">
      <c r="A1" s="1" t="inlineStr">
        <is>
          <t>TF LOGS — SOURCE CONSTANTS</t>
        </is>
      </c>
    </row>
    <row r="2">
      <c r="A2" s="2" t="inlineStr">
        <is>
          <t>Every number below comes from a JSON result file. This sheet is the single source of truth.</t>
        </is>
      </c>
    </row>
    <row r="4">
      <c r="A4" s="3" t="inlineStr">
        <is>
          <t>Parameter</t>
        </is>
      </c>
      <c r="B4" s="3" t="inlineStr">
        <is>
          <t>Value</t>
        </is>
      </c>
      <c r="C4" s="3" t="inlineStr">
        <is>
          <t>Unit</t>
        </is>
      </c>
      <c r="D4" s="3" t="inlineStr">
        <is>
          <t>Source File / Field</t>
        </is>
      </c>
    </row>
    <row r="5">
      <c r="A5" s="4" t="inlineStr">
        <is>
          <t>FLEET ASSUMPTIONS</t>
        </is>
      </c>
      <c r="B5" s="5" t="n"/>
      <c r="C5" s="5" t="n"/>
      <c r="D5" s="4" t="n"/>
    </row>
    <row r="6">
      <c r="A6" s="6" t="inlineStr">
        <is>
          <t>Fleet size (GPUs)</t>
        </is>
      </c>
      <c r="B6" s="7" t="n">
        <v>1000</v>
      </c>
      <c r="C6" s="8" t="inlineStr">
        <is>
          <t>GPUs</t>
        </is>
      </c>
      <c r="D6" s="6" t="inlineStr">
        <is>
          <t>Intel DCAI ExecSummary v2.4</t>
        </is>
      </c>
    </row>
    <row r="7">
      <c r="A7" s="6" t="inlineStr">
        <is>
          <t>GPU hourly cost</t>
        </is>
      </c>
      <c r="B7" s="9" t="n">
        <v>2.5</v>
      </c>
      <c r="C7" s="8" t="inlineStr">
        <is>
          <t>$/GPU/hr</t>
        </is>
      </c>
      <c r="D7" s="6" t="inlineStr">
        <is>
          <t>H100 market rate (CoreWeave/Lambda mid-2026)</t>
        </is>
      </c>
    </row>
    <row r="8">
      <c r="A8" s="6" t="inlineStr">
        <is>
          <t>GPU TDP</t>
        </is>
      </c>
      <c r="B8" s="8" t="n">
        <v>700</v>
      </c>
      <c r="C8" s="8" t="inlineStr">
        <is>
          <t>W</t>
        </is>
      </c>
      <c r="D8" s="6" t="inlineStr">
        <is>
          <t>H100 SXM5 TDP</t>
        </is>
      </c>
    </row>
    <row r="9">
      <c r="A9" s="6" t="inlineStr">
        <is>
          <t>Energy cost</t>
        </is>
      </c>
      <c r="B9" s="9" t="n">
        <v>0.07000000000000001</v>
      </c>
      <c r="C9" s="8" t="inlineStr">
        <is>
          <t>$/kWh</t>
        </is>
      </c>
      <c r="D9" s="6" t="inlineStr">
        <is>
          <t>Hyperscaler blended PPA rate</t>
        </is>
      </c>
    </row>
    <row r="10">
      <c r="A10" s="6" t="inlineStr">
        <is>
          <t>Hours per year</t>
        </is>
      </c>
      <c r="B10" s="7" t="n">
        <v>8760</v>
      </c>
      <c r="C10" s="8" t="inlineStr">
        <is>
          <t>hrs</t>
        </is>
      </c>
      <c r="D10" s="6" t="inlineStr">
        <is>
          <t>365 × 24</t>
        </is>
      </c>
    </row>
    <row r="11">
      <c r="A11" s="6" t="inlineStr">
        <is>
          <t>CPU verify energy</t>
        </is>
      </c>
      <c r="B11" s="9" t="n">
        <v>1.75</v>
      </c>
      <c r="C11" s="8" t="inlineStr">
        <is>
          <t>J</t>
        </is>
      </c>
      <c r="D11" s="6" t="inlineStr">
        <is>
          <t>ExecSummary: validated on Core Ultra 9</t>
        </is>
      </c>
    </row>
    <row r="12">
      <c r="A12" s="6" t="inlineStr">
        <is>
          <t>GPU waste energy per event</t>
        </is>
      </c>
      <c r="B12" s="7" t="n">
        <v>43750</v>
      </c>
      <c r="C12" s="8" t="inlineStr">
        <is>
          <t>J</t>
        </is>
      </c>
      <c r="D12" s="6" t="inlineStr">
        <is>
          <t>ExecSummary: 25,000× arbitrage basis</t>
        </is>
      </c>
    </row>
    <row r="13">
      <c r="A13" s="4" t="inlineStr"/>
      <c r="B13" s="5" t="n"/>
      <c r="C13" s="5" t="n"/>
      <c r="D13" s="4" t="n"/>
    </row>
    <row r="14">
      <c r="A14" s="4" t="inlineStr">
        <is>
          <t>CODE WORKLOAD — azure_2024_unconstrained.json</t>
        </is>
      </c>
      <c r="B14" s="5" t="n"/>
      <c r="C14" s="5" t="n"/>
      <c r="D14" s="4" t="n"/>
    </row>
    <row r="15">
      <c r="A15" s="6" t="inlineStr">
        <is>
          <t>Code total requests</t>
        </is>
      </c>
      <c r="B15" s="7" t="n">
        <v>16803695</v>
      </c>
      <c r="C15" s="8" t="inlineStr">
        <is>
          <t>requests</t>
        </is>
      </c>
      <c r="D15" s="6" t="inlineStr">
        <is>
          <t>azure_2024_unconstrained.json: code.total_rows</t>
        </is>
      </c>
    </row>
    <row r="16">
      <c r="A16" s="6" t="inlineStr">
        <is>
          <t>Code context p50</t>
        </is>
      </c>
      <c r="B16" s="7" t="n">
        <v>1934</v>
      </c>
      <c r="C16" s="8" t="inlineStr">
        <is>
          <t>tokens</t>
        </is>
      </c>
      <c r="D16" s="6" t="inlineStr">
        <is>
          <t>azure_2024_unconstrained.json: code.context_tokens_approx.p50</t>
        </is>
      </c>
    </row>
    <row r="17">
      <c r="A17" s="6" t="inlineStr">
        <is>
          <t>Code context p99</t>
        </is>
      </c>
      <c r="B17" s="7" t="n">
        <v>7686</v>
      </c>
      <c r="C17" s="8" t="inlineStr">
        <is>
          <t>tokens</t>
        </is>
      </c>
      <c r="D17" s="6" t="inlineStr">
        <is>
          <t>azure_2024_unconstrained.json: code.context_tokens_approx.p99</t>
        </is>
      </c>
    </row>
    <row r="18">
      <c r="A18" s="6" t="inlineStr">
        <is>
          <t>Code generated p50</t>
        </is>
      </c>
      <c r="B18" s="8" t="n">
        <v>8</v>
      </c>
      <c r="C18" s="8" t="inlineStr">
        <is>
          <t>tokens</t>
        </is>
      </c>
      <c r="D18" s="6" t="inlineStr">
        <is>
          <t>azure_2024_unconstrained.json: code.generated_tokens_approx.p50</t>
        </is>
      </c>
    </row>
    <row r="19">
      <c r="A19" s="6" t="inlineStr">
        <is>
          <t>Code generated p99</t>
        </is>
      </c>
      <c r="B19" s="8" t="n">
        <v>273</v>
      </c>
      <c r="C19" s="8" t="inlineStr">
        <is>
          <t>tokens</t>
        </is>
      </c>
      <c r="D19" s="6" t="inlineStr">
        <is>
          <t>azure_2024_unconstrained.json: code.generated_tokens_approx.p99</t>
        </is>
      </c>
    </row>
    <row r="20">
      <c r="A20" s="6" t="inlineStr">
        <is>
          <t>Code gen=1 count</t>
        </is>
      </c>
      <c r="B20" s="7" t="n">
        <v>2688232</v>
      </c>
      <c r="C20" s="8" t="inlineStr">
        <is>
          <t>requests</t>
        </is>
      </c>
      <c r="D20" s="6" t="inlineStr">
        <is>
          <t>hunter_results.json: itl_proxy_code.gen1_count</t>
        </is>
      </c>
    </row>
    <row r="21">
      <c r="A21" s="6" t="inlineStr">
        <is>
          <t>Code gen=1 large ctx (&gt;7K)</t>
        </is>
      </c>
      <c r="B21" s="7" t="n">
        <v>1321531</v>
      </c>
      <c r="C21" s="8" t="inlineStr">
        <is>
          <t>requests</t>
        </is>
      </c>
      <c r="D21" s="6" t="inlineStr">
        <is>
          <t>hunter_results.json: itl_proxy_code.gen1_large_context_count</t>
        </is>
      </c>
    </row>
    <row r="22">
      <c r="A22" s="6" t="inlineStr">
        <is>
          <t>Code lt_5</t>
        </is>
      </c>
      <c r="B22" s="7" t="n">
        <v>6147849</v>
      </c>
      <c r="C22" s="8" t="inlineStr">
        <is>
          <t>requests</t>
        </is>
      </c>
      <c r="D22" s="6" t="inlineStr">
        <is>
          <t>azure_2024_unconstrained.json: code.lt_5.count</t>
        </is>
      </c>
    </row>
    <row r="23">
      <c r="A23" s="6" t="inlineStr">
        <is>
          <t>Code lt_15</t>
        </is>
      </c>
      <c r="B23" s="7" t="n">
        <v>11464198</v>
      </c>
      <c r="C23" s="8" t="inlineStr">
        <is>
          <t>requests</t>
        </is>
      </c>
      <c r="D23" s="6" t="inlineStr">
        <is>
          <t>azure_2024_unconstrained.json: code.lt_15.count</t>
        </is>
      </c>
    </row>
    <row r="24">
      <c r="A24" s="6" t="inlineStr">
        <is>
          <t>Code lt_50</t>
        </is>
      </c>
      <c r="B24" s="7" t="n">
        <v>15346271</v>
      </c>
      <c r="C24" s="8" t="inlineStr">
        <is>
          <t>requests</t>
        </is>
      </c>
      <c r="D24" s="6" t="inlineStr">
        <is>
          <t>azure_2024_unconstrained.json: code.lt_50.count</t>
        </is>
      </c>
    </row>
    <row r="25">
      <c r="A25" s="6" t="inlineStr">
        <is>
          <t>Code lt_100</t>
        </is>
      </c>
      <c r="B25" s="7" t="n">
        <v>16158445</v>
      </c>
      <c r="C25" s="8" t="inlineStr">
        <is>
          <t>requests</t>
        </is>
      </c>
      <c r="D25" s="6" t="inlineStr">
        <is>
          <t>azure_2024_unconstrained.json: code.lt_100.count</t>
        </is>
      </c>
    </row>
    <row r="26">
      <c r="A26" s="6" t="inlineStr">
        <is>
          <t>Code lt_200</t>
        </is>
      </c>
      <c r="B26" s="7" t="n">
        <v>16531600</v>
      </c>
      <c r="C26" s="8" t="inlineStr">
        <is>
          <t>requests</t>
        </is>
      </c>
      <c r="D26" s="6" t="inlineStr">
        <is>
          <t>azure_2024_unconstrained.json: code.lt_200.count</t>
        </is>
      </c>
    </row>
    <row r="27">
      <c r="A27" s="6" t="inlineStr">
        <is>
          <t>Code output&lt;input</t>
        </is>
      </c>
      <c r="B27" s="7" t="n">
        <v>16671194</v>
      </c>
      <c r="C27" s="8" t="inlineStr">
        <is>
          <t>requests</t>
        </is>
      </c>
      <c r="D27" s="6" t="inlineStr">
        <is>
          <t>azure_2024_unconstrained.json: code.output_lt_input.count</t>
        </is>
      </c>
    </row>
    <row r="28">
      <c r="A28" s="6" t="inlineStr">
        <is>
          <t>Code gen&lt;10% ctx</t>
        </is>
      </c>
      <c r="B28" s="7" t="n">
        <v>15699770</v>
      </c>
      <c r="C28" s="8" t="inlineStr">
        <is>
          <t>requests</t>
        </is>
      </c>
      <c r="D28" s="6" t="inlineStr">
        <is>
          <t>azure_2024_unconstrained.json: code.ratio_lt_10pct.count</t>
        </is>
      </c>
    </row>
    <row r="29">
      <c r="A29" s="6" t="inlineStr">
        <is>
          <t>Code candidate abort pool</t>
        </is>
      </c>
      <c r="B29" s="7" t="n">
        <v>1994393</v>
      </c>
      <c r="C29" s="8" t="inlineStr">
        <is>
          <t>requests</t>
        </is>
      </c>
      <c r="D29" s="6" t="inlineStr">
        <is>
          <t>hunter_results.json: retry_backoff_code.candidate_abort_requests</t>
        </is>
      </c>
    </row>
    <row r="30">
      <c r="A30" s="6" t="inlineStr">
        <is>
          <t>Code backpressure runs &gt;=3</t>
        </is>
      </c>
      <c r="B30" s="7" t="n">
        <v>76248</v>
      </c>
      <c r="C30" s="8" t="inlineStr">
        <is>
          <t>runs</t>
        </is>
      </c>
      <c r="D30" s="6" t="inlineStr">
        <is>
          <t>hunter_results.json: itl_proxy_code.backpressure_runs_ge3</t>
        </is>
      </c>
    </row>
    <row r="31">
      <c r="A31" s="6" t="inlineStr">
        <is>
          <t>Code retry chains &gt;=2 hops</t>
        </is>
      </c>
      <c r="B31" s="8" t="n">
        <v>508</v>
      </c>
      <c r="C31" s="8" t="inlineStr">
        <is>
          <t>chains</t>
        </is>
      </c>
      <c r="D31" s="6" t="inlineStr">
        <is>
          <t>hunter_results.json: retry_backoff_code.confirmed_retry_chains_ge2</t>
        </is>
      </c>
    </row>
    <row r="32">
      <c r="A32" s="6" t="inlineStr">
        <is>
          <t>Code retry chains 3 hops</t>
        </is>
      </c>
      <c r="B32" s="8" t="n">
        <v>127</v>
      </c>
      <c r="C32" s="8" t="inlineStr">
        <is>
          <t>chains</t>
        </is>
      </c>
      <c r="D32" s="6" t="inlineStr">
        <is>
          <t>hunter_results.json: retry_backoff_code.full_chains_ge3</t>
        </is>
      </c>
    </row>
    <row r="33">
      <c r="A33" s="6" t="inlineStr">
        <is>
          <t>Code prefill burned gen=1</t>
        </is>
      </c>
      <c r="B33" s="7" t="n">
        <v>5200000000</v>
      </c>
      <c r="C33" s="8" t="inlineStr">
        <is>
          <t>tokens</t>
        </is>
      </c>
      <c r="D33" s="6" t="inlineStr">
        <is>
          <t>TF_FULL_ANALYSIS_REPORT.md Section 3.5</t>
        </is>
      </c>
    </row>
    <row r="34">
      <c r="A34" s="6" t="inlineStr">
        <is>
          <t>Code prefill burned abort pool</t>
        </is>
      </c>
      <c r="B34" s="7" t="n">
        <v>3860000000</v>
      </c>
      <c r="C34" s="8" t="inlineStr">
        <is>
          <t>tokens</t>
        </is>
      </c>
      <c r="D34" s="6" t="inlineStr">
        <is>
          <t>TF_FULL_ANALYSIS_REPORT.md Section 3.5</t>
        </is>
      </c>
    </row>
    <row r="35">
      <c r="A35" s="4" t="inlineStr"/>
      <c r="B35" s="5" t="n"/>
      <c r="C35" s="5" t="n"/>
      <c r="D35" s="4" t="n"/>
    </row>
    <row r="36">
      <c r="A36" s="4" t="inlineStr">
        <is>
          <t>CONV WORKLOAD — azure_2024_unconstrained.json</t>
        </is>
      </c>
      <c r="B36" s="5" t="n"/>
      <c r="C36" s="5" t="n"/>
      <c r="D36" s="4" t="n"/>
    </row>
    <row r="37">
      <c r="A37" s="6" t="inlineStr">
        <is>
          <t>Conv total requests</t>
        </is>
      </c>
      <c r="B37" s="7" t="n">
        <v>27303999</v>
      </c>
      <c r="C37" s="8" t="inlineStr">
        <is>
          <t>requests</t>
        </is>
      </c>
      <c r="D37" s="6" t="inlineStr">
        <is>
          <t>azure_2024_unconstrained.json: conv.total_rows</t>
        </is>
      </c>
    </row>
    <row r="38">
      <c r="A38" s="6" t="inlineStr">
        <is>
          <t>Conv context p50</t>
        </is>
      </c>
      <c r="B38" s="8" t="n">
        <v>928</v>
      </c>
      <c r="C38" s="8" t="inlineStr">
        <is>
          <t>tokens</t>
        </is>
      </c>
      <c r="D38" s="6" t="inlineStr">
        <is>
          <t>azure_2024_unconstrained.json: conv.context_tokens_approx.p50</t>
        </is>
      </c>
    </row>
    <row r="39">
      <c r="A39" s="6" t="inlineStr">
        <is>
          <t>Conv generated p50</t>
        </is>
      </c>
      <c r="B39" s="8" t="n">
        <v>41</v>
      </c>
      <c r="C39" s="8" t="inlineStr">
        <is>
          <t>tokens</t>
        </is>
      </c>
      <c r="D39" s="6" t="inlineStr">
        <is>
          <t>azure_2024_unconstrained.json: conv.generated_tokens_approx.p50</t>
        </is>
      </c>
    </row>
    <row r="40">
      <c r="A40" s="6" t="inlineStr">
        <is>
          <t>Conv gen=1 count</t>
        </is>
      </c>
      <c r="B40" s="7" t="n">
        <v>1691</v>
      </c>
      <c r="C40" s="8" t="inlineStr">
        <is>
          <t>requests</t>
        </is>
      </c>
      <c r="D40" s="6" t="inlineStr">
        <is>
          <t>hunter_results.json: itl_proxy_conv.gen1_count</t>
        </is>
      </c>
    </row>
    <row r="41">
      <c r="A41" s="6" t="inlineStr">
        <is>
          <t>Conv lt_5</t>
        </is>
      </c>
      <c r="B41" s="7" t="n">
        <v>2994726</v>
      </c>
      <c r="C41" s="8" t="inlineStr">
        <is>
          <t>requests</t>
        </is>
      </c>
      <c r="D41" s="6" t="inlineStr">
        <is>
          <t>azure_2024_unconstrained.json: conv.lt_5.count</t>
        </is>
      </c>
    </row>
    <row r="42">
      <c r="A42" s="6" t="inlineStr">
        <is>
          <t>Conv lt_15</t>
        </is>
      </c>
      <c r="B42" s="7" t="n">
        <v>6915585</v>
      </c>
      <c r="C42" s="8" t="inlineStr">
        <is>
          <t>requests</t>
        </is>
      </c>
      <c r="D42" s="6" t="inlineStr">
        <is>
          <t>azure_2024_unconstrained.json: conv.lt_15.count</t>
        </is>
      </c>
    </row>
    <row r="43">
      <c r="A43" s="6" t="inlineStr">
        <is>
          <t>Conv lt_50</t>
        </is>
      </c>
      <c r="B43" s="7" t="n">
        <v>16003051</v>
      </c>
      <c r="C43" s="8" t="inlineStr">
        <is>
          <t>requests</t>
        </is>
      </c>
      <c r="D43" s="6" t="inlineStr">
        <is>
          <t>azure_2024_unconstrained.json: conv.lt_50.count</t>
        </is>
      </c>
    </row>
    <row r="44">
      <c r="A44" s="6" t="inlineStr">
        <is>
          <t>Conv lt_100</t>
        </is>
      </c>
      <c r="B44" s="7" t="n">
        <v>20190770</v>
      </c>
      <c r="C44" s="8" t="inlineStr">
        <is>
          <t>requests</t>
        </is>
      </c>
      <c r="D44" s="6" t="inlineStr">
        <is>
          <t>azure_2024_unconstrained.json: conv.lt_100.count</t>
        </is>
      </c>
    </row>
    <row r="45">
      <c r="A45" s="6" t="inlineStr">
        <is>
          <t>Conv lt_200</t>
        </is>
      </c>
      <c r="B45" s="7" t="n">
        <v>22266396</v>
      </c>
      <c r="C45" s="8" t="inlineStr">
        <is>
          <t>requests</t>
        </is>
      </c>
      <c r="D45" s="6" t="inlineStr">
        <is>
          <t>azure_2024_unconstrained.json: conv.lt_200.count</t>
        </is>
      </c>
    </row>
    <row r="46">
      <c r="A46" s="6" t="inlineStr">
        <is>
          <t>Conv output&lt;input</t>
        </is>
      </c>
      <c r="B46" s="7" t="n">
        <v>27201657</v>
      </c>
      <c r="C46" s="8" t="inlineStr">
        <is>
          <t>requests</t>
        </is>
      </c>
      <c r="D46" s="6" t="inlineStr">
        <is>
          <t>azure_2024_unconstrained.json: conv.output_lt_input.count</t>
        </is>
      </c>
    </row>
    <row r="47">
      <c r="A47" s="6" t="inlineStr">
        <is>
          <t>Conv gen&lt;10% ctx</t>
        </is>
      </c>
      <c r="B47" s="7" t="n">
        <v>17959146</v>
      </c>
      <c r="C47" s="8" t="inlineStr">
        <is>
          <t>requests</t>
        </is>
      </c>
      <c r="D47" s="6" t="inlineStr">
        <is>
          <t>azure_2024_unconstrained.json: conv.ratio_lt_10pct.count</t>
        </is>
      </c>
    </row>
    <row r="48">
      <c r="A48" s="4" t="inlineStr"/>
      <c r="B48" s="5" t="n"/>
      <c r="C48" s="5" t="n"/>
      <c r="D48" s="4" t="n"/>
    </row>
    <row r="49">
      <c r="A49" s="4" t="inlineStr">
        <is>
          <t>CONV 2023 BASELINE — azure_2023_unconstrained.json</t>
        </is>
      </c>
      <c r="B49" s="5" t="n"/>
      <c r="C49" s="5" t="n"/>
      <c r="D49" s="4" t="n"/>
    </row>
    <row r="50">
      <c r="A50" s="6" t="inlineStr">
        <is>
          <t>Conv 2023 lt_15 pct</t>
        </is>
      </c>
      <c r="B50" s="10" t="n">
        <v>0.0092</v>
      </c>
      <c r="C50" s="8" t="inlineStr">
        <is>
          <t>fraction</t>
        </is>
      </c>
      <c r="D50" s="6" t="inlineStr">
        <is>
          <t>azure_2023_unconstrained.json: conv.lt_15.pct / 100</t>
        </is>
      </c>
    </row>
    <row r="51">
      <c r="A51" s="6" t="inlineStr">
        <is>
          <t>Conv 2023 lt_50 pct</t>
        </is>
      </c>
      <c r="B51" s="10" t="n">
        <v>0.0803</v>
      </c>
      <c r="C51" s="8" t="inlineStr">
        <is>
          <t>fraction</t>
        </is>
      </c>
      <c r="D51" s="6" t="inlineStr">
        <is>
          <t>azure_2023_unconstrained.json: conv.lt_50.pct / 100</t>
        </is>
      </c>
    </row>
    <row r="52">
      <c r="A52" s="6" t="inlineStr">
        <is>
          <t>Conv 2023 gen p50</t>
        </is>
      </c>
      <c r="B52" s="8" t="n">
        <v>129</v>
      </c>
      <c r="C52" s="8" t="inlineStr">
        <is>
          <t>tokens</t>
        </is>
      </c>
      <c r="D52" s="6" t="inlineStr">
        <is>
          <t>azure_2023_unconstrained.json: conv.generated_tokens_approx.p50</t>
        </is>
      </c>
    </row>
    <row r="53">
      <c r="A53" s="6" t="inlineStr">
        <is>
          <t>Code 2023 ctx p50</t>
        </is>
      </c>
      <c r="B53" s="7" t="n">
        <v>1469</v>
      </c>
      <c r="C53" s="8" t="inlineStr">
        <is>
          <t>tokens</t>
        </is>
      </c>
      <c r="D53" s="6" t="inlineStr">
        <is>
          <t>azure_2023_unconstrained.json: code.context_tokens_approx.p50</t>
        </is>
      </c>
    </row>
    <row r="54">
      <c r="A54" s="6" t="inlineStr">
        <is>
          <t>Code 2023 gen p50</t>
        </is>
      </c>
      <c r="B54" s="8" t="n">
        <v>13</v>
      </c>
      <c r="C54" s="8" t="inlineStr">
        <is>
          <t>tokens</t>
        </is>
      </c>
      <c r="D54" s="6" t="inlineStr">
        <is>
          <t>azure_2023_unconstrained.json: code.generated_tokens_approx.p50</t>
        </is>
      </c>
    </row>
    <row r="55">
      <c r="A55" s="4" t="inlineStr"/>
      <c r="B55" s="5" t="n"/>
      <c r="C55" s="5" t="n"/>
      <c r="D55" s="4" t="n"/>
    </row>
    <row r="56">
      <c r="A56" s="4" t="inlineStr">
        <is>
          <t>MULTIMODAL — lmm_2025_unconstrained.json</t>
        </is>
      </c>
      <c r="B56" s="5" t="n"/>
      <c r="C56" s="5" t="n"/>
      <c r="D56" s="4" t="n"/>
    </row>
    <row r="57">
      <c r="A57" s="6" t="inlineStr">
        <is>
          <t>LMM total requests</t>
        </is>
      </c>
      <c r="B57" s="7" t="n">
        <v>1000000</v>
      </c>
      <c r="C57" s="8" t="inlineStr">
        <is>
          <t>requests</t>
        </is>
      </c>
      <c r="D57" s="6" t="inlineStr">
        <is>
          <t>lmm_2025_unconstrained.json: total_rows</t>
        </is>
      </c>
    </row>
    <row r="58">
      <c r="A58" s="6" t="inlineStr">
        <is>
          <t>LMM lt_15</t>
        </is>
      </c>
      <c r="B58" s="7" t="n">
        <v>140115</v>
      </c>
      <c r="C58" s="8" t="inlineStr">
        <is>
          <t>requests</t>
        </is>
      </c>
      <c r="D58" s="6" t="inlineStr">
        <is>
          <t>lmm_2025_unconstrained.json: lt_15.count</t>
        </is>
      </c>
    </row>
    <row r="59">
      <c r="A59" s="6" t="inlineStr">
        <is>
          <t>LMM lt_50</t>
        </is>
      </c>
      <c r="B59" s="7" t="n">
        <v>334559</v>
      </c>
      <c r="C59" s="8" t="inlineStr">
        <is>
          <t>requests</t>
        </is>
      </c>
      <c r="D59" s="6" t="inlineStr">
        <is>
          <t>lmm_2025_unconstrained.json: lt_50.count</t>
        </is>
      </c>
    </row>
    <row r="60">
      <c r="A60" s="6" t="inlineStr">
        <is>
          <t>LMM lt_100</t>
        </is>
      </c>
      <c r="B60" s="7" t="n">
        <v>503289</v>
      </c>
      <c r="C60" s="8" t="inlineStr">
        <is>
          <t>requests</t>
        </is>
      </c>
      <c r="D60" s="6" t="inlineStr">
        <is>
          <t>lmm_2025_unconstrained.json: lt_100.count</t>
        </is>
      </c>
    </row>
    <row r="61">
      <c r="A61" s="6" t="inlineStr">
        <is>
          <t>LMM lt_200</t>
        </is>
      </c>
      <c r="B61" s="7" t="n">
        <v>685193</v>
      </c>
      <c r="C61" s="8" t="inlineStr">
        <is>
          <t>requests</t>
        </is>
      </c>
      <c r="D61" s="6" t="inlineStr">
        <is>
          <t>lmm_2025_unconstrained.json: lt_200.count</t>
        </is>
      </c>
    </row>
    <row r="62">
      <c r="A62" s="6" t="inlineStr">
        <is>
          <t>LMM output&lt;1% eff ctx</t>
        </is>
      </c>
      <c r="B62" s="7" t="n">
        <v>295596</v>
      </c>
      <c r="C62" s="8" t="inlineStr">
        <is>
          <t>requests</t>
        </is>
      </c>
      <c r="D62" s="6" t="inlineStr">
        <is>
          <t>lmm_2025_unconstrained.json: ratio_output_lt_1pct.count</t>
        </is>
      </c>
    </row>
    <row r="63">
      <c r="A63" s="6" t="inlineStr">
        <is>
          <t>LMM context spikes &gt;10x</t>
        </is>
      </c>
      <c r="B63" s="7" t="n">
        <v>93157</v>
      </c>
      <c r="C63" s="8" t="inlineStr">
        <is>
          <t>requests</t>
        </is>
      </c>
      <c r="D63" s="6" t="inlineStr">
        <is>
          <t>hunter_results.json: lmm_preemption.context_spikes_10x_median</t>
        </is>
      </c>
    </row>
    <row r="64">
      <c r="A64" s="6" t="inlineStr">
        <is>
          <t>LMM max images</t>
        </is>
      </c>
      <c r="B64" s="7" t="n">
        <v>9409</v>
      </c>
      <c r="C64" s="8" t="inlineStr">
        <is>
          <t>images</t>
        </is>
      </c>
      <c r="D64" s="6" t="inlineStr">
        <is>
          <t>lmm_2025_unconstrained.json: image_distribution.max</t>
        </is>
      </c>
    </row>
    <row r="65">
      <c r="A65" s="6" t="inlineStr">
        <is>
          <t>LMM max eff context</t>
        </is>
      </c>
      <c r="B65" s="7" t="n">
        <v>28375569</v>
      </c>
      <c r="C65" s="8" t="inlineStr">
        <is>
          <t>tokens</t>
        </is>
      </c>
      <c r="D65" s="6" t="inlineStr">
        <is>
          <t>lmm_2025_unconstrained.json: effective_context.max</t>
        </is>
      </c>
    </row>
    <row r="66">
      <c r="A66" s="6" t="inlineStr">
        <is>
          <t>LMM eff context p99</t>
        </is>
      </c>
      <c r="B66" s="7" t="n">
        <v>1486827</v>
      </c>
      <c r="C66" s="8" t="inlineStr">
        <is>
          <t>tokens</t>
        </is>
      </c>
      <c r="D66" s="6" t="inlineStr">
        <is>
          <t>lmm_2025_unconstrained.json: effective_context.p99</t>
        </is>
      </c>
    </row>
    <row r="67">
      <c r="A67" s="6" t="inlineStr">
        <is>
          <t>LMM eff context p50</t>
        </is>
      </c>
      <c r="B67" s="7" t="n">
        <v>3390</v>
      </c>
      <c r="C67" s="8" t="inlineStr">
        <is>
          <t>tokens</t>
        </is>
      </c>
      <c r="D67" s="6" t="inlineStr">
        <is>
          <t>lmm_2025_unconstrained.json: effective_context.p50</t>
        </is>
      </c>
    </row>
    <row r="68">
      <c r="A68" s="6" t="inlineStr">
        <is>
          <t>LMM generated p50</t>
        </is>
      </c>
      <c r="B68" s="8" t="n">
        <v>98</v>
      </c>
      <c r="C68" s="8" t="inlineStr">
        <is>
          <t>tokens</t>
        </is>
      </c>
      <c r="D68" s="6" t="inlineStr">
        <is>
          <t>lmm_2025_unconstrained.json: generated_tokens.p50</t>
        </is>
      </c>
    </row>
    <row r="69">
      <c r="A69" s="6" t="inlineStr">
        <is>
          <t>LMM pct with any image</t>
        </is>
      </c>
      <c r="B69" s="10" t="n">
        <v>0.5</v>
      </c>
      <c r="C69" s="8" t="inlineStr">
        <is>
          <t>fraction</t>
        </is>
      </c>
      <c r="D69" s="6" t="inlineStr">
        <is>
          <t>lmm_2025_unconstrained.json: image_distribution.pct_with_any_image / 100</t>
        </is>
      </c>
    </row>
    <row r="70">
      <c r="A70" s="4" t="inlineStr"/>
      <c r="B70" s="5" t="n"/>
      <c r="C70" s="5" t="n"/>
      <c r="D70" s="4" t="n"/>
    </row>
    <row r="71">
      <c r="A71" s="4" t="inlineStr">
        <is>
          <t>GPU INFRASTRUCTURE — tp4_nvlink_results.json</t>
        </is>
      </c>
      <c r="B71" s="5" t="n"/>
      <c r="C71" s="5" t="n"/>
      <c r="D71" s="4" t="n"/>
    </row>
    <row r="72">
      <c r="A72" s="6" t="inlineStr">
        <is>
          <t>Total LLM intervals</t>
        </is>
      </c>
      <c r="B72" s="7" t="n">
        <v>157411</v>
      </c>
      <c r="C72" s="8" t="inlineStr">
        <is>
          <t>intervals</t>
        </is>
      </c>
      <c r="D72" s="6" t="inlineStr">
        <is>
          <t>tp4_nvlink_results.json: total_llm_intervals</t>
        </is>
      </c>
    </row>
    <row r="73">
      <c r="A73" s="6" t="inlineStr">
        <is>
          <t>Total containers</t>
        </is>
      </c>
      <c r="B73" s="8" t="n">
        <v>141</v>
      </c>
      <c r="C73" s="8" t="inlineStr">
        <is>
          <t>containers</t>
        </is>
      </c>
      <c r="D73" s="6" t="inlineStr">
        <is>
          <t>tp4_nvlink_results.json</t>
        </is>
      </c>
    </row>
    <row r="74">
      <c r="A74" s="6" t="inlineStr">
        <is>
          <t>Original metric intervals</t>
        </is>
      </c>
      <c r="B74" s="7" t="n">
        <v>7553</v>
      </c>
      <c r="C74" s="8" t="inlineStr">
        <is>
          <t>intervals</t>
        </is>
      </c>
      <c r="D74" s="6" t="inlineStr">
        <is>
          <t>tp4_nvlink_results.json: original_metric.intervals</t>
        </is>
      </c>
    </row>
    <row r="75">
      <c r="A75" s="6" t="inlineStr">
        <is>
          <t>Original capacity pct</t>
        </is>
      </c>
      <c r="B75" s="10" t="n">
        <v>0.048</v>
      </c>
      <c r="C75" s="8" t="inlineStr">
        <is>
          <t>fraction</t>
        </is>
      </c>
      <c r="D75" s="6" t="inlineStr">
        <is>
          <t>tp4_nvlink_results.json: original_metric.capacity_pct / 100</t>
        </is>
      </c>
    </row>
    <row r="76">
      <c r="A76" s="6" t="inlineStr">
        <is>
          <t>Original wasted kWh</t>
        </is>
      </c>
      <c r="B76" s="9" t="n">
        <v>44.06</v>
      </c>
      <c r="C76" s="8" t="inlineStr">
        <is>
          <t>kWh</t>
        </is>
      </c>
      <c r="D76" s="6" t="inlineStr">
        <is>
          <t>tp4_nvlink_results.json: original_metric.wasted_kwh</t>
        </is>
      </c>
    </row>
    <row r="77">
      <c r="A77" s="6" t="inlineStr">
        <is>
          <t>GPU0 deadlock intervals</t>
        </is>
      </c>
      <c r="B77" s="7" t="n">
        <v>9200</v>
      </c>
      <c r="C77" s="8" t="inlineStr">
        <is>
          <t>intervals</t>
        </is>
      </c>
      <c r="D77" s="6" t="inlineStr">
        <is>
          <t>tp4_nvlink_results.json: gpu0_deadlock.intervals</t>
        </is>
      </c>
    </row>
    <row r="78">
      <c r="A78" s="6" t="inlineStr">
        <is>
          <t>GPU0 capacity pct</t>
        </is>
      </c>
      <c r="B78" s="10" t="n">
        <v>0.0584</v>
      </c>
      <c r="C78" s="8" t="inlineStr">
        <is>
          <t>fraction</t>
        </is>
      </c>
      <c r="D78" s="6" t="inlineStr">
        <is>
          <t>tp4_nvlink_results.json: gpu0_deadlock.capacity_pct / 100</t>
        </is>
      </c>
    </row>
    <row r="79">
      <c r="A79" s="6" t="inlineStr">
        <is>
          <t>NVLink waiter intervals</t>
        </is>
      </c>
      <c r="B79" s="7" t="n">
        <v>71678</v>
      </c>
      <c r="C79" s="8" t="inlineStr">
        <is>
          <t>intervals</t>
        </is>
      </c>
      <c r="D79" s="6" t="inlineStr">
        <is>
          <t>tp4_nvlink_results.json: nvlink_waiters.intervals</t>
        </is>
      </c>
    </row>
    <row r="80">
      <c r="A80" s="6" t="inlineStr">
        <is>
          <t>NVLink capacity pct</t>
        </is>
      </c>
      <c r="B80" s="10" t="n">
        <v>0.4554</v>
      </c>
      <c r="C80" s="8" t="inlineStr">
        <is>
          <t>fraction</t>
        </is>
      </c>
      <c r="D80" s="6" t="inlineStr">
        <is>
          <t>tp4_nvlink_results.json: nvlink_waiters.capacity_pct / 100</t>
        </is>
      </c>
    </row>
    <row r="81">
      <c r="A81" s="6" t="inlineStr">
        <is>
          <t>Full TP4 intervals</t>
        </is>
      </c>
      <c r="B81" s="7" t="n">
        <v>105226</v>
      </c>
      <c r="C81" s="8" t="inlineStr">
        <is>
          <t>intervals</t>
        </is>
      </c>
      <c r="D81" s="6" t="inlineStr">
        <is>
          <t>tp4_nvlink_results.json: full_tp4_blast_radius.intervals</t>
        </is>
      </c>
    </row>
    <row r="82">
      <c r="A82" s="6" t="inlineStr">
        <is>
          <t>Full TP4 capacity pct</t>
        </is>
      </c>
      <c r="B82" s="10" t="n">
        <v>0.6685</v>
      </c>
      <c r="C82" s="8" t="inlineStr">
        <is>
          <t>fraction</t>
        </is>
      </c>
      <c r="D82" s="6" t="inlineStr">
        <is>
          <t>tp4_nvlink_results.json: full_tp4_blast_radius.capacity_pct / 100</t>
        </is>
      </c>
    </row>
    <row r="83">
      <c r="A83" s="6" t="inlineStr">
        <is>
          <t>Full TP4 wasted kWh</t>
        </is>
      </c>
      <c r="B83" s="9" t="n">
        <v>613.8200000000001</v>
      </c>
      <c r="C83" s="8" t="inlineStr">
        <is>
          <t>kWh</t>
        </is>
      </c>
      <c r="D83" s="6" t="inlineStr">
        <is>
          <t>tp4_nvlink_results.json: full_tp4_blast_radius.wasted_kwh</t>
        </is>
      </c>
    </row>
    <row r="84">
      <c r="A84" s="6" t="inlineStr">
        <is>
          <t>Full TP4 containers</t>
        </is>
      </c>
      <c r="B84" s="8" t="n">
        <v>140</v>
      </c>
      <c r="C84" s="8" t="inlineStr">
        <is>
          <t>containers</t>
        </is>
      </c>
      <c r="D84" s="6" t="inlineStr">
        <is>
          <t>tp4_nvlink_results.json: full_tp4_blast_radius.containers</t>
        </is>
      </c>
    </row>
    <row r="85">
      <c r="A85" s="6" t="inlineStr">
        <is>
          <t>VRAM locked pct</t>
        </is>
      </c>
      <c r="B85" s="10" t="n">
        <v>0.5175999999999999</v>
      </c>
      <c r="C85" s="8" t="inlineStr">
        <is>
          <t>fraction</t>
        </is>
      </c>
      <c r="D85" s="6" t="inlineStr">
        <is>
          <t>tp4_nvlink_results.json: vram_locked_by_tp4.pct_total_vram_locked / 100</t>
        </is>
      </c>
    </row>
    <row r="86">
      <c r="A86" s="6" t="inlineStr">
        <is>
          <t>Median waiters per event</t>
        </is>
      </c>
      <c r="B86" s="8" t="n">
        <v>59</v>
      </c>
      <c r="C86" s="8" t="inlineStr">
        <is>
          <t>containers</t>
        </is>
      </c>
      <c r="D86" s="6" t="inlineStr">
        <is>
          <t>tp4_nvlink_results.json: tp4_costal_pattern.waiter_containers_per_event_median</t>
        </is>
      </c>
    </row>
    <row r="87">
      <c r="A87" s="6" t="inlineStr">
        <is>
          <t>DCGM wide intervals</t>
        </is>
      </c>
      <c r="B87" s="7" t="n">
        <v>13125</v>
      </c>
      <c r="C87" s="8" t="inlineStr">
        <is>
          <t>intervals</t>
        </is>
      </c>
      <c r="D87" s="6" t="inlineStr">
        <is>
          <t>hunter_results.json: dcgm_thrash_proxy.wide_dram80_sm20.count</t>
        </is>
      </c>
    </row>
    <row r="88">
      <c r="A88" s="6" t="inlineStr">
        <is>
          <t>DCGM wide pct</t>
        </is>
      </c>
      <c r="B88" s="10" t="n">
        <v>0.0834</v>
      </c>
      <c r="C88" s="8" t="inlineStr">
        <is>
          <t>fraction</t>
        </is>
      </c>
      <c r="D88" s="6" t="inlineStr">
        <is>
          <t>hunter_results.json: dcgm_thrash_proxy.wide_dram80_sm20.pct / 100</t>
        </is>
      </c>
    </row>
    <row r="89">
      <c r="A89" s="6" t="inlineStr">
        <is>
          <t>Eviction events</t>
        </is>
      </c>
      <c r="B89" s="8" t="n">
        <v>207</v>
      </c>
      <c r="C89" s="8" t="inlineStr">
        <is>
          <t>events</t>
        </is>
      </c>
      <c r="D89" s="6" t="inlineStr">
        <is>
          <t>hunter_results.json: preemption_proxy.eviction_events</t>
        </is>
      </c>
    </row>
    <row r="90">
      <c r="A90" s="4" t="inlineStr"/>
      <c r="B90" s="5" t="n"/>
      <c r="C90" s="5" t="n"/>
      <c r="D90" s="4" t="n"/>
    </row>
    <row r="91">
      <c r="A91" s="4" t="inlineStr">
        <is>
          <t>SCHEDULING — maveriq_unconstrained.json</t>
        </is>
      </c>
      <c r="B91" s="5" t="n"/>
      <c r="C91" s="5" t="n"/>
      <c r="D91" s="4" t="n"/>
    </row>
    <row r="92">
      <c r="A92" s="6" t="inlineStr">
        <is>
          <t>Full model p99 ms</t>
        </is>
      </c>
      <c r="B92" s="9" t="n">
        <v>21.91</v>
      </c>
      <c r="C92" s="8" t="inlineStr">
        <is>
          <t>ms</t>
        </is>
      </c>
      <c r="D92" s="6" t="inlineStr">
        <is>
          <t>maveriq_unconstrained.json: full_model.latency.p99</t>
        </is>
      </c>
    </row>
    <row r="93">
      <c r="A93" s="6" t="inlineStr">
        <is>
          <t>Full model p999 ms</t>
        </is>
      </c>
      <c r="B93" s="9" t="n">
        <v>41.9</v>
      </c>
      <c r="C93" s="8" t="inlineStr">
        <is>
          <t>ms</t>
        </is>
      </c>
      <c r="D93" s="6" t="inlineStr">
        <is>
          <t>maveriq_unconstrained.json: full_model.latency.p999</t>
        </is>
      </c>
    </row>
    <row r="94">
      <c r="A94" s="6" t="inlineStr">
        <is>
          <t>Best TP/PP p99 ms</t>
        </is>
      </c>
      <c r="B94" s="9" t="n">
        <v>11.16</v>
      </c>
      <c r="C94" s="8" t="inlineStr">
        <is>
          <t>ms</t>
        </is>
      </c>
      <c r="D94" s="6" t="inlineStr">
        <is>
          <t>maveriq_unconstrained.json: tp_pp_breakdown TP=4/PP=2</t>
        </is>
      </c>
    </row>
    <row r="95">
      <c r="A95" s="6" t="inlineStr">
        <is>
          <t>Worst TP/PP p99 ms</t>
        </is>
      </c>
      <c r="B95" s="9" t="n">
        <v>33.6</v>
      </c>
      <c r="C95" s="8" t="inlineStr">
        <is>
          <t>ms</t>
        </is>
      </c>
      <c r="D95" s="6" t="inlineStr">
        <is>
          <t>maveriq_unconstrained.json: tp_pp_breakdown TP=1/PP=8</t>
        </is>
      </c>
    </row>
    <row r="96">
      <c r="A96" s="6" t="inlineStr">
        <is>
          <t>Memory p90 GiB</t>
        </is>
      </c>
      <c r="B96" s="9" t="n">
        <v>79.69</v>
      </c>
      <c r="C96" s="8" t="inlineStr">
        <is>
          <t>GiB</t>
        </is>
      </c>
      <c r="D96" s="6" t="inlineStr">
        <is>
          <t>maveriq_unconstrained.json: full_model.memory_after_run.p90</t>
        </is>
      </c>
    </row>
    <row r="97">
      <c r="A97" s="6" t="inlineStr">
        <is>
          <t>Memory p99 GiB</t>
        </is>
      </c>
      <c r="B97" s="9" t="n">
        <v>153.85</v>
      </c>
      <c r="C97" s="8" t="inlineStr">
        <is>
          <t>GiB</t>
        </is>
      </c>
      <c r="D97" s="6" t="inlineStr">
        <is>
          <t>maveriq_unconstrained.json: full_model.memory_after_run.p999</t>
        </is>
      </c>
    </row>
    <row r="98">
      <c r="A98" s="6" t="inlineStr">
        <is>
          <t>PP3 p99 ms</t>
        </is>
      </c>
      <c r="B98" s="9" t="n">
        <v>33.69</v>
      </c>
      <c r="C98" s="8" t="inlineStr">
        <is>
          <t>ms</t>
        </is>
      </c>
      <c r="D98" s="6" t="inlineStr">
        <is>
          <t>maveriq_unconstrained.json: full_model.tp_pp_latency TP=1/PP=3</t>
        </is>
      </c>
    </row>
    <row r="99">
      <c r="A99" s="6" t="inlineStr">
        <is>
          <t>PP4 p99 ms</t>
        </is>
      </c>
      <c r="B99" s="9" t="n">
        <v>33.68</v>
      </c>
      <c r="C99" s="8" t="inlineStr">
        <is>
          <t>ms</t>
        </is>
      </c>
      <c r="D99" s="6" t="inlineStr">
        <is>
          <t>maveriq_unconstrained.json: full_model.tp_pp_latency TP=1/PP=4</t>
        </is>
      </c>
    </row>
    <row r="100">
      <c r="A100" s="6" t="inlineStr">
        <is>
          <t>PP5 p99 ms</t>
        </is>
      </c>
      <c r="B100" s="9" t="n">
        <v>33.64</v>
      </c>
      <c r="C100" s="8" t="inlineStr">
        <is>
          <t>ms</t>
        </is>
      </c>
      <c r="D100" s="6" t="inlineStr">
        <is>
          <t>maveriq_unconstrained.json: full_model.tp_pp_latency TP=1/PP=5</t>
        </is>
      </c>
    </row>
    <row r="101">
      <c r="A101" s="6" t="inlineStr">
        <is>
          <t>PP6 p99 ms</t>
        </is>
      </c>
      <c r="B101" s="9" t="n">
        <v>33.6</v>
      </c>
      <c r="C101" s="8" t="inlineStr">
        <is>
          <t>ms</t>
        </is>
      </c>
      <c r="D101" s="6" t="inlineStr">
        <is>
          <t>maveriq_unconstrained.json: full_model.tp_pp_latency TP=1/PP=6</t>
        </is>
      </c>
    </row>
    <row r="102">
      <c r="A102" s="6" t="inlineStr">
        <is>
          <t>PP7 p99 ms</t>
        </is>
      </c>
      <c r="B102" s="9" t="n">
        <v>33.6</v>
      </c>
      <c r="C102" s="8" t="inlineStr">
        <is>
          <t>ms</t>
        </is>
      </c>
      <c r="D102" s="6" t="inlineStr">
        <is>
          <t>maveriq_unconstrained.json: full_model.tp_pp_latency TP=1/PP=7</t>
        </is>
      </c>
    </row>
    <row r="103">
      <c r="A103" s="6" t="inlineStr">
        <is>
          <t>PP8 p99 ms</t>
        </is>
      </c>
      <c r="B103" s="9" t="n">
        <v>33.6</v>
      </c>
      <c r="C103" s="8" t="inlineStr">
        <is>
          <t>ms</t>
        </is>
      </c>
      <c r="D103" s="6" t="inlineStr">
        <is>
          <t>maveriq_unconstrained.json: full_model.tp_pp_latency TP=1/PP=8</t>
        </is>
      </c>
    </row>
    <row r="104">
      <c r="A104" s="6" t="inlineStr">
        <is>
          <t>BS1 latency ms</t>
        </is>
      </c>
      <c r="B104" s="9" t="n">
        <v>0.5</v>
      </c>
      <c r="C104" s="8" t="inlineStr">
        <is>
          <t>ms</t>
        </is>
      </c>
      <c r="D104" s="6" t="inlineStr">
        <is>
          <t>maveriq_unconstrained.json: bs_scaling BS=1</t>
        </is>
      </c>
    </row>
    <row r="105">
      <c r="A105" s="6" t="inlineStr">
        <is>
          <t>BS512 latency ms</t>
        </is>
      </c>
      <c r="B105" s="9" t="n">
        <v>6.53</v>
      </c>
      <c r="C105" s="8" t="inlineStr">
        <is>
          <t>ms</t>
        </is>
      </c>
      <c r="D105" s="6" t="inlineStr">
        <is>
          <t>maveriq_unconstrained.json: bs_scaling BS=512</t>
        </is>
      </c>
    </row>
    <row r="106">
      <c r="A106" s="4" t="inlineStr"/>
      <c r="B106" s="5" t="n"/>
      <c r="C106" s="5" t="n"/>
      <c r="D106" s="4" t="n"/>
    </row>
    <row r="107">
      <c r="A107" s="4" t="inlineStr">
        <is>
          <t>CHRONIC/TRANSIENT — micro_stall_metrics.json</t>
        </is>
      </c>
      <c r="B107" s="5" t="n"/>
      <c r="C107" s="5" t="n"/>
      <c r="D107" s="4" t="n"/>
    </row>
    <row r="108">
      <c r="A108" s="6" t="inlineStr">
        <is>
          <t>Chronic paralysis intervals</t>
        </is>
      </c>
      <c r="B108" s="7" t="n">
        <v>7142</v>
      </c>
      <c r="C108" s="8" t="inlineStr">
        <is>
          <t>intervals</t>
        </is>
      </c>
      <c r="D108" s="6" t="inlineStr">
        <is>
          <t>micro_stall_metrics.json: chronic_squatter_only.paralyzed_rows</t>
        </is>
      </c>
    </row>
    <row r="109">
      <c r="A109" s="6" t="inlineStr">
        <is>
          <t>Chronic containers</t>
        </is>
      </c>
      <c r="B109" s="8" t="n">
        <v>71</v>
      </c>
      <c r="C109" s="8" t="inlineStr">
        <is>
          <t>containers</t>
        </is>
      </c>
      <c r="D109" s="6" t="inlineStr">
        <is>
          <t>micro_stall_metrics.json: chronic_squatter_only.affected_containers</t>
        </is>
      </c>
    </row>
    <row r="110">
      <c r="A110" s="6" t="inlineStr">
        <is>
          <t>Chronic capacity pct</t>
        </is>
      </c>
      <c r="B110" s="10" t="n">
        <v>0.04537</v>
      </c>
      <c r="C110" s="8" t="inlineStr">
        <is>
          <t>fraction</t>
        </is>
      </c>
      <c r="D110" s="6" t="inlineStr">
        <is>
          <t>micro_stall_metrics.json: chronic_squatter_only.capacity_destroyed_pct / 100</t>
        </is>
      </c>
    </row>
    <row r="111">
      <c r="A111" s="6" t="inlineStr">
        <is>
          <t>Chronic wasted kWh</t>
        </is>
      </c>
      <c r="B111" s="9" t="n">
        <v>41.66</v>
      </c>
      <c r="C111" s="8" t="inlineStr">
        <is>
          <t>kWh</t>
        </is>
      </c>
      <c r="D111" s="6" t="inlineStr">
        <is>
          <t>micro_stall_metrics.json: chronic_squatter_only.wasted_kwh</t>
        </is>
      </c>
    </row>
    <row r="112">
      <c r="A112" s="6" t="inlineStr">
        <is>
          <t>Transient intervals</t>
        </is>
      </c>
      <c r="B112" s="8" t="n">
        <v>411</v>
      </c>
      <c r="C112" s="8" t="inlineStr">
        <is>
          <t>intervals</t>
        </is>
      </c>
      <c r="D112" s="6" t="inlineStr">
        <is>
          <t>micro_stall_metrics.json: transient_only.rows</t>
        </is>
      </c>
    </row>
    <row r="113">
      <c r="A113" s="6" t="inlineStr">
        <is>
          <t>Transient capacity pct</t>
        </is>
      </c>
      <c r="B113" s="10" t="n">
        <v>0.00261</v>
      </c>
      <c r="C113" s="8" t="inlineStr">
        <is>
          <t>fraction</t>
        </is>
      </c>
      <c r="D113" s="6" t="inlineStr">
        <is>
          <t>micro_stall_metrics.json: transient_only.capacity_destroyed_pct / 100</t>
        </is>
      </c>
    </row>
    <row r="114">
      <c r="A114" s="6" t="inlineStr">
        <is>
          <t>Transient wasted kWh</t>
        </is>
      </c>
      <c r="B114" s="9" t="n">
        <v>2.4</v>
      </c>
      <c r="C114" s="8" t="inlineStr">
        <is>
          <t>kWh</t>
        </is>
      </c>
      <c r="D114" s="6" t="inlineStr">
        <is>
          <t>micro_stall_metrics.json: transient_only.wasted_kwh</t>
        </is>
      </c>
    </row>
    <row r="115">
      <c r="A115" s="4" t="inlineStr"/>
      <c r="B115" s="5" t="n"/>
      <c r="C115" s="5" t="n"/>
      <c r="D115" s="4" t="n"/>
    </row>
    <row r="116">
      <c r="A116" s="4" t="inlineStr">
        <is>
          <t>YOY TREND — 2023 vs 2024</t>
        </is>
      </c>
      <c r="B116" s="5" t="n"/>
      <c r="C116" s="5" t="n"/>
      <c r="D116" s="4" t="n"/>
    </row>
    <row r="117">
      <c r="A117" s="6" t="inlineStr">
        <is>
          <t>Code 2023 total</t>
        </is>
      </c>
      <c r="B117" s="7" t="n">
        <v>8819</v>
      </c>
      <c r="C117" s="8" t="inlineStr">
        <is>
          <t>requests</t>
        </is>
      </c>
      <c r="D117" s="6" t="inlineStr">
        <is>
          <t>azure_2023_unconstrained.json: code.total_rows</t>
        </is>
      </c>
    </row>
    <row r="118">
      <c r="A118" s="6" t="inlineStr">
        <is>
          <t>Code 2023 lt_5 pct</t>
        </is>
      </c>
      <c r="B118" s="10" t="n">
        <v>0</v>
      </c>
      <c r="C118" s="8" t="inlineStr">
        <is>
          <t>fraction</t>
        </is>
      </c>
      <c r="D118" s="6" t="inlineStr">
        <is>
          <t>azure_2023_unconstrained.json: code.lt_5.pct / 100</t>
        </is>
      </c>
    </row>
    <row r="119">
      <c r="A119" s="6" t="inlineStr">
        <is>
          <t>Code 2023 lt_15 pct</t>
        </is>
      </c>
      <c r="B119" s="10" t="n">
        <v>0.5603</v>
      </c>
      <c r="C119" s="8" t="inlineStr">
        <is>
          <t>fraction</t>
        </is>
      </c>
      <c r="D119" s="6" t="inlineStr">
        <is>
          <t>azure_2023_unconstrained.json: code.lt_15.pct / 100</t>
        </is>
      </c>
    </row>
    <row r="120">
      <c r="A120" s="6" t="inlineStr">
        <is>
          <t>Code 2023 lt_50 pct</t>
        </is>
      </c>
      <c r="B120" s="10" t="n">
        <v>0.8851</v>
      </c>
      <c r="C120" s="8" t="inlineStr">
        <is>
          <t>fraction</t>
        </is>
      </c>
      <c r="D120" s="6" t="inlineStr">
        <is>
          <t>azure_2023_unconstrained.json: code.lt_50.pct / 100</t>
        </is>
      </c>
    </row>
    <row r="121">
      <c r="A121" s="6" t="inlineStr">
        <is>
          <t>Code 2023 lt_100 pct</t>
        </is>
      </c>
      <c r="B121" s="10" t="n">
        <v>0.9562</v>
      </c>
      <c r="C121" s="8" t="inlineStr">
        <is>
          <t>fraction</t>
        </is>
      </c>
      <c r="D121" s="6" t="inlineStr">
        <is>
          <t>azure_2023_unconstrained.json: code.lt_100.pct / 100</t>
        </is>
      </c>
    </row>
    <row r="122">
      <c r="A122" s="6" t="inlineStr">
        <is>
          <t>Code 2023 ratio_lt_10pct</t>
        </is>
      </c>
      <c r="B122" s="10" t="n">
        <v>0.8642</v>
      </c>
      <c r="C122" s="8" t="inlineStr">
        <is>
          <t>fraction</t>
        </is>
      </c>
      <c r="D122" s="6" t="inlineStr">
        <is>
          <t>azure_2023_unconstrained.json: code.ratio_lt_10pct.pct / 100</t>
        </is>
      </c>
    </row>
    <row r="123">
      <c r="A123" s="6" t="inlineStr">
        <is>
          <t>Code 2023 output_lt_input</t>
        </is>
      </c>
      <c r="B123" s="10" t="n">
        <v>0.9873</v>
      </c>
      <c r="C123" s="8" t="inlineStr">
        <is>
          <t>fraction</t>
        </is>
      </c>
      <c r="D123" s="6" t="inlineStr">
        <is>
          <t>azure_2023_unconstrained.json: code.output_lt_input.pct / 100</t>
        </is>
      </c>
    </row>
    <row r="124">
      <c r="A124" s="6" t="inlineStr">
        <is>
          <t>Code 2024 lt_5 pct</t>
        </is>
      </c>
      <c r="B124" s="10" t="n">
        <v>0.3659</v>
      </c>
      <c r="C124" s="8" t="inlineStr">
        <is>
          <t>fraction</t>
        </is>
      </c>
      <c r="D124" s="6" t="inlineStr">
        <is>
          <t>azure_2024_unconstrained.json: code.lt_5.pct / 100</t>
        </is>
      </c>
    </row>
    <row r="125">
      <c r="A125" s="6" t="inlineStr">
        <is>
          <t>Code 2024 lt_15 pct</t>
        </is>
      </c>
      <c r="B125" s="10" t="n">
        <v>0.6822</v>
      </c>
      <c r="C125" s="8" t="inlineStr">
        <is>
          <t>fraction</t>
        </is>
      </c>
      <c r="D125" s="6" t="inlineStr">
        <is>
          <t>azure_2024_unconstrained.json: code.lt_15.pct / 100</t>
        </is>
      </c>
    </row>
    <row r="126">
      <c r="A126" s="6" t="inlineStr">
        <is>
          <t>Code 2024 lt_50 pct</t>
        </is>
      </c>
      <c r="B126" s="10" t="n">
        <v>0.9133</v>
      </c>
      <c r="C126" s="8" t="inlineStr">
        <is>
          <t>fraction</t>
        </is>
      </c>
      <c r="D126" s="6" t="inlineStr">
        <is>
          <t>azure_2024_unconstrained.json: code.lt_50.pct / 100</t>
        </is>
      </c>
    </row>
    <row r="127">
      <c r="A127" s="6" t="inlineStr">
        <is>
          <t>Code 2024 lt_100 pct</t>
        </is>
      </c>
      <c r="B127" s="10" t="n">
        <v>0.9616</v>
      </c>
      <c r="C127" s="8" t="inlineStr">
        <is>
          <t>fraction</t>
        </is>
      </c>
      <c r="D127" s="6" t="inlineStr">
        <is>
          <t>azure_2024_unconstrained.json: code.lt_100.pct / 100</t>
        </is>
      </c>
    </row>
    <row r="128">
      <c r="A128" s="6" t="inlineStr">
        <is>
          <t>Code 2024 ratio_lt_10pct</t>
        </is>
      </c>
      <c r="B128" s="10" t="n">
        <v>0.9343</v>
      </c>
      <c r="C128" s="8" t="inlineStr">
        <is>
          <t>fraction</t>
        </is>
      </c>
      <c r="D128" s="6" t="inlineStr">
        <is>
          <t>azure_2024_unconstrained.json: code.ratio_lt_10pct.pct / 100</t>
        </is>
      </c>
    </row>
    <row r="129">
      <c r="A129" s="6" t="inlineStr">
        <is>
          <t>Code 2024 output_lt_input</t>
        </is>
      </c>
      <c r="B129" s="10" t="n">
        <v>0.9921</v>
      </c>
      <c r="C129" s="8" t="inlineStr">
        <is>
          <t>fraction</t>
        </is>
      </c>
      <c r="D129" s="6" t="inlineStr">
        <is>
          <t>azure_2024_unconstrained.json: code.output_lt_input.pct / 100</t>
        </is>
      </c>
    </row>
    <row r="130">
      <c r="A130" s="6" t="inlineStr">
        <is>
          <t>Conv 2023 total</t>
        </is>
      </c>
      <c r="B130" s="7" t="n">
        <v>19366</v>
      </c>
      <c r="C130" s="8" t="inlineStr">
        <is>
          <t>requests</t>
        </is>
      </c>
      <c r="D130" s="6" t="inlineStr">
        <is>
          <t>azure_2023_unconstrained.json: conv.total_rows</t>
        </is>
      </c>
    </row>
    <row r="131">
      <c r="A131" s="6" t="inlineStr">
        <is>
          <t>Conv 2023 lt_5 pct</t>
        </is>
      </c>
      <c r="B131" s="10" t="n">
        <v>0</v>
      </c>
      <c r="C131" s="8" t="inlineStr">
        <is>
          <t>fraction</t>
        </is>
      </c>
      <c r="D131" s="6" t="inlineStr">
        <is>
          <t>azure_2023_unconstrained.json: conv.lt_5.pct / 100</t>
        </is>
      </c>
    </row>
    <row r="132">
      <c r="A132" s="6" t="inlineStr">
        <is>
          <t>Conv 2023 lt_15 pct</t>
        </is>
      </c>
      <c r="B132" s="10" t="n">
        <v>0.0092</v>
      </c>
      <c r="C132" s="8" t="inlineStr">
        <is>
          <t>fraction</t>
        </is>
      </c>
      <c r="D132" s="6" t="inlineStr">
        <is>
          <t>azure_2023_unconstrained.json: conv.lt_15.pct / 100</t>
        </is>
      </c>
    </row>
    <row r="133">
      <c r="A133" s="6" t="inlineStr">
        <is>
          <t>Conv 2023 lt_50 pct</t>
        </is>
      </c>
      <c r="B133" s="10" t="n">
        <v>0.0803</v>
      </c>
      <c r="C133" s="8" t="inlineStr">
        <is>
          <t>fraction</t>
        </is>
      </c>
      <c r="D133" s="6" t="inlineStr">
        <is>
          <t>azure_2023_unconstrained.json: conv.lt_50.pct / 100</t>
        </is>
      </c>
    </row>
    <row r="134">
      <c r="A134" s="6" t="inlineStr">
        <is>
          <t>Conv 2023 lt_100 pct</t>
        </is>
      </c>
      <c r="B134" s="10" t="n">
        <v>0.3767</v>
      </c>
      <c r="C134" s="8" t="inlineStr">
        <is>
          <t>fraction</t>
        </is>
      </c>
      <c r="D134" s="6" t="inlineStr">
        <is>
          <t>azure_2023_unconstrained.json: conv.lt_100.pct / 100</t>
        </is>
      </c>
    </row>
    <row r="135">
      <c r="A135" s="6" t="inlineStr">
        <is>
          <t>Conv 2023 ratio_lt_10pct</t>
        </is>
      </c>
      <c r="B135" s="10" t="n">
        <v>0.2314</v>
      </c>
      <c r="C135" s="8" t="inlineStr">
        <is>
          <t>fraction</t>
        </is>
      </c>
      <c r="D135" s="6" t="inlineStr">
        <is>
          <t>azure_2023_unconstrained.json: conv.ratio_lt_10pct.pct / 100</t>
        </is>
      </c>
    </row>
    <row r="136">
      <c r="A136" s="6" t="inlineStr">
        <is>
          <t>Conv 2023 output_lt_input</t>
        </is>
      </c>
      <c r="B136" s="10" t="n">
        <v>0.9535</v>
      </c>
      <c r="C136" s="8" t="inlineStr">
        <is>
          <t>fraction</t>
        </is>
      </c>
      <c r="D136" s="6" t="inlineStr">
        <is>
          <t>azure_2023_unconstrained.json: conv.output_lt_input.pct / 100</t>
        </is>
      </c>
    </row>
    <row r="137">
      <c r="A137" s="6" t="inlineStr">
        <is>
          <t>Conv 2024 lt_5 pct</t>
        </is>
      </c>
      <c r="B137" s="10" t="n">
        <v>0.1097</v>
      </c>
      <c r="C137" s="8" t="inlineStr">
        <is>
          <t>fraction</t>
        </is>
      </c>
      <c r="D137" s="6" t="inlineStr">
        <is>
          <t>azure_2024_unconstrained.json: conv.lt_5.pct / 100</t>
        </is>
      </c>
    </row>
    <row r="138">
      <c r="A138" s="6" t="inlineStr">
        <is>
          <t>Conv 2024 lt_15 pct</t>
        </is>
      </c>
      <c r="B138" s="10" t="n">
        <v>0.2533</v>
      </c>
      <c r="C138" s="8" t="inlineStr">
        <is>
          <t>fraction</t>
        </is>
      </c>
      <c r="D138" s="6" t="inlineStr">
        <is>
          <t>azure_2024_unconstrained.json: conv.lt_15.pct / 100</t>
        </is>
      </c>
    </row>
    <row r="139">
      <c r="A139" s="6" t="inlineStr">
        <is>
          <t>Conv 2024 lt_50 pct</t>
        </is>
      </c>
      <c r="B139" s="10" t="n">
        <v>0.5861</v>
      </c>
      <c r="C139" s="8" t="inlineStr">
        <is>
          <t>fraction</t>
        </is>
      </c>
      <c r="D139" s="6" t="inlineStr">
        <is>
          <t>azure_2024_unconstrained.json: conv.lt_50.pct / 100</t>
        </is>
      </c>
    </row>
    <row r="140">
      <c r="A140" s="6" t="inlineStr">
        <is>
          <t>Conv 2024 lt_100 pct</t>
        </is>
      </c>
      <c r="B140" s="10" t="n">
        <v>0.7395</v>
      </c>
      <c r="C140" s="8" t="inlineStr">
        <is>
          <t>fraction</t>
        </is>
      </c>
      <c r="D140" s="6" t="inlineStr">
        <is>
          <t>azure_2024_unconstrained.json: conv.lt_100.pct / 100</t>
        </is>
      </c>
    </row>
    <row r="141">
      <c r="A141" s="6" t="inlineStr">
        <is>
          <t>Conv 2024 ratio_lt_10pct</t>
        </is>
      </c>
      <c r="B141" s="10" t="n">
        <v>0.6577</v>
      </c>
      <c r="C141" s="8" t="inlineStr">
        <is>
          <t>fraction</t>
        </is>
      </c>
      <c r="D141" s="6" t="inlineStr">
        <is>
          <t>azure_2024_unconstrained.json: conv.ratio_lt_10pct.pct / 100</t>
        </is>
      </c>
    </row>
    <row r="142">
      <c r="A142" s="6" t="inlineStr">
        <is>
          <t>Conv 2024 output_lt_input</t>
        </is>
      </c>
      <c r="B142" s="10" t="n">
        <v>0.9963</v>
      </c>
      <c r="C142" s="8" t="inlineStr">
        <is>
          <t>fraction</t>
        </is>
      </c>
      <c r="D142" s="6" t="inlineStr">
        <is>
          <t>azure_2024_unconstrained.json: conv.output_lt_input.pct / 100</t>
        </is>
      </c>
    </row>
    <row r="143">
      <c r="A143" s="6" t="inlineStr">
        <is>
          <t>Conv 2023 gen p50</t>
        </is>
      </c>
      <c r="B143" s="8" t="n">
        <v>129</v>
      </c>
      <c r="C143" s="8" t="inlineStr">
        <is>
          <t>tokens</t>
        </is>
      </c>
      <c r="D143" s="6" t="inlineStr">
        <is>
          <t>azure_2023_unconstrained.json: conv.generated_tokens.p50</t>
        </is>
      </c>
    </row>
    <row r="144">
      <c r="A144" s="6" t="inlineStr">
        <is>
          <t>Conv 2024 gen p50</t>
        </is>
      </c>
      <c r="B144" s="8" t="n">
        <v>41</v>
      </c>
      <c r="C144" s="8" t="inlineStr">
        <is>
          <t>tokens</t>
        </is>
      </c>
      <c r="D144" s="6" t="inlineStr">
        <is>
          <t>azure_2024_unconstrained.json: conv.generated_tokens_approx.p50</t>
        </is>
      </c>
    </row>
    <row r="145">
      <c r="A145" s="6" t="inlineStr">
        <is>
          <t>Conv 2023 ctx p50</t>
        </is>
      </c>
      <c r="B145" s="7" t="n">
        <v>1020</v>
      </c>
      <c r="C145" s="8" t="inlineStr">
        <is>
          <t>tokens</t>
        </is>
      </c>
      <c r="D145" s="6" t="inlineStr">
        <is>
          <t>azure_2023_unconstrained.json: conv.context_tokens.p50</t>
        </is>
      </c>
    </row>
    <row r="146">
      <c r="A146" s="6" t="inlineStr">
        <is>
          <t>Conv 2024 ctx p50</t>
        </is>
      </c>
      <c r="B146" s="8" t="n">
        <v>928</v>
      </c>
      <c r="C146" s="8" t="inlineStr">
        <is>
          <t>tokens</t>
        </is>
      </c>
      <c r="D146" s="6" t="inlineStr">
        <is>
          <t>azure_2024_unconstrained.json: conv.context_tokens_approx.p50</t>
        </is>
      </c>
    </row>
    <row r="147">
      <c r="A147" s="4" t="inlineStr"/>
      <c r="B147" s="5" t="n"/>
      <c r="C147" s="5" t="n"/>
      <c r="D147" s="4" t="n"/>
    </row>
    <row r="148">
      <c r="A148" s="4" t="inlineStr">
        <is>
          <t>CASCADE MECHANICS</t>
        </is>
      </c>
      <c r="B148" s="5" t="n"/>
      <c r="C148" s="5" t="n"/>
      <c r="D148" s="4" t="n"/>
    </row>
    <row r="149">
      <c r="A149" s="6" t="inlineStr">
        <is>
          <t>Candidate abort requests</t>
        </is>
      </c>
      <c r="B149" s="7" t="n">
        <v>1994393</v>
      </c>
      <c r="C149" s="8" t="inlineStr">
        <is>
          <t>requests</t>
        </is>
      </c>
      <c r="D149" s="6" t="inlineStr">
        <is>
          <t>hunter_results.json: retry_backoff_code.candidate_abort_requests</t>
        </is>
      </c>
    </row>
    <row r="150">
      <c r="A150" s="6" t="inlineStr">
        <is>
          <t>Candidate abort pct</t>
        </is>
      </c>
      <c r="B150" s="10" t="n">
        <v>0.1187</v>
      </c>
      <c r="C150" s="8" t="inlineStr">
        <is>
          <t>fraction</t>
        </is>
      </c>
      <c r="D150" s="6" t="inlineStr">
        <is>
          <t>hunter_results.json: candidate_abort / code total</t>
        </is>
      </c>
    </row>
    <row r="151">
      <c r="A151" s="6" t="inlineStr">
        <is>
          <t>Retry chains 2-hop</t>
        </is>
      </c>
      <c r="B151" s="8" t="n">
        <v>508</v>
      </c>
      <c r="C151" s="8" t="inlineStr">
        <is>
          <t>chains</t>
        </is>
      </c>
      <c r="D151" s="6" t="inlineStr">
        <is>
          <t>hunter_results.json: retry_backoff_code.confirmed_retry_chains_ge2</t>
        </is>
      </c>
    </row>
    <row r="152">
      <c r="A152" s="6" t="inlineStr">
        <is>
          <t>Retry chains 3-hop</t>
        </is>
      </c>
      <c r="B152" s="8" t="n">
        <v>127</v>
      </c>
      <c r="C152" s="8" t="inlineStr">
        <is>
          <t>chains</t>
        </is>
      </c>
      <c r="D152" s="6" t="inlineStr">
        <is>
          <t>hunter_results.json: retry_backoff_code.full_chains_ge3</t>
        </is>
      </c>
    </row>
    <row r="153">
      <c r="A153" s="6" t="inlineStr">
        <is>
          <t>Backpressure run max</t>
        </is>
      </c>
      <c r="B153" s="8" t="n">
        <v>20</v>
      </c>
      <c r="C153" s="8" t="inlineStr">
        <is>
          <t>runs</t>
        </is>
      </c>
      <c r="D153" s="6" t="inlineStr">
        <is>
          <t>hunter_results.json: itl_proxy_code.run_max</t>
        </is>
      </c>
    </row>
    <row r="154">
      <c r="A154" s="6" t="inlineStr">
        <is>
          <t>Backpressure run p99</t>
        </is>
      </c>
      <c r="B154" s="8" t="n">
        <v>7</v>
      </c>
      <c r="C154" s="8" t="inlineStr">
        <is>
          <t>runs</t>
        </is>
      </c>
      <c r="D154" s="6" t="inlineStr">
        <is>
          <t>hunter_results.json: itl_proxy_code.run_p99</t>
        </is>
      </c>
    </row>
    <row r="155">
      <c r="A155" s="6" t="inlineStr">
        <is>
          <t>Deadlock to eviction ratio</t>
        </is>
      </c>
      <c r="B155" s="8" t="n">
        <v>508</v>
      </c>
      <c r="C155" s="8" t="inlineStr">
        <is>
          <t>x</t>
        </is>
      </c>
      <c r="D155" s="6" t="inlineStr">
        <is>
          <t>tp4_nvlink/hunter: 105226 intervals / 207 evictions</t>
        </is>
      </c>
    </row>
    <row r="156">
      <c r="A156" s="6" t="inlineStr">
        <is>
          <t>Eviction median drop</t>
        </is>
      </c>
      <c r="B156" s="10" t="n">
        <v>0.3896</v>
      </c>
      <c r="C156" s="8" t="inlineStr">
        <is>
          <t>fraction</t>
        </is>
      </c>
      <c r="D156" s="6" t="inlineStr">
        <is>
          <t>hunter_results.json: preemption_proxy.eviction_median_drop</t>
        </is>
      </c>
    </row>
    <row r="157">
      <c r="A157" s="6" t="inlineStr">
        <is>
          <t>Eviction p99 drop</t>
        </is>
      </c>
      <c r="B157" s="10" t="n">
        <v>0.7653</v>
      </c>
      <c r="C157" s="8" t="inlineStr">
        <is>
          <t>fraction</t>
        </is>
      </c>
      <c r="D157" s="6" t="inlineStr">
        <is>
          <t>hunter_results.json: preemption_proxy.eviction_p99_drop</t>
        </is>
      </c>
    </row>
    <row r="158">
      <c r="A158" s="6" t="inlineStr">
        <is>
          <t>Full cycle events</t>
        </is>
      </c>
      <c r="B158" s="8" t="n">
        <v>4</v>
      </c>
      <c r="C158" s="8" t="inlineStr">
        <is>
          <t>events</t>
        </is>
      </c>
      <c r="D158" s="6" t="inlineStr">
        <is>
          <t>hunter_results.json: preemption_proxy.full_cycle_events</t>
        </is>
      </c>
    </row>
    <row r="159">
      <c r="A159" s="6" t="inlineStr">
        <is>
          <t>Reload spike events</t>
        </is>
      </c>
      <c r="B159" s="8" t="n">
        <v>79</v>
      </c>
      <c r="C159" s="8" t="inlineStr">
        <is>
          <t>events</t>
        </is>
      </c>
      <c r="D159" s="6" t="inlineStr">
        <is>
          <t>hunter_results.json: preemption_proxy.reload_spike_events</t>
        </is>
      </c>
    </row>
    <row r="160">
      <c r="A160" s="6" t="inlineStr">
        <is>
          <t>Multimodal squatter count</t>
        </is>
      </c>
      <c r="B160" s="7" t="n">
        <v>23647</v>
      </c>
      <c r="C160" s="8" t="inlineStr">
        <is>
          <t>requests</t>
        </is>
      </c>
      <c r="D160" s="6" t="inlineStr">
        <is>
          <t>sota_2026_findings.json: task_a_azure_lmm.multimodal_squatter_requests</t>
        </is>
      </c>
    </row>
    <row r="161">
      <c r="A161" s="6" t="inlineStr">
        <is>
          <t>Multimodal squatter pct</t>
        </is>
      </c>
      <c r="B161" s="10" t="n">
        <v>0.0236</v>
      </c>
      <c r="C161" s="8" t="inlineStr">
        <is>
          <t>fraction</t>
        </is>
      </c>
      <c r="D161" s="6" t="inlineStr">
        <is>
          <t>sota_2026_findings.json: task_a_azure_lmm.squatter_rate_pct / 100</t>
        </is>
      </c>
    </row>
    <row r="162">
      <c r="A162" s="6" t="inlineStr">
        <is>
          <t>KV cache usage pct</t>
        </is>
      </c>
      <c r="B162" s="10" t="n">
        <v>0</v>
      </c>
      <c r="C162" s="8" t="inlineStr">
        <is>
          <t>fraction</t>
        </is>
      </c>
      <c r="D162" s="6" t="inlineStr">
        <is>
          <t>stage_1_prometheus_metrics.json: kv_cache_usage_percentage.mean</t>
        </is>
      </c>
    </row>
    <row r="163">
      <c r="A163" s="6" t="inlineStr">
        <is>
          <t>Prefix cache hit pct</t>
        </is>
      </c>
      <c r="B163" s="10" t="n">
        <v>0</v>
      </c>
      <c r="C163" s="8" t="inlineStr">
        <is>
          <t>fraction</t>
        </is>
      </c>
      <c r="D163" s="6" t="inlineStr">
        <is>
          <t>stage_1_prometheus_metrics.json: prefix_cache_hit_percent.mean</t>
        </is>
      </c>
    </row>
    <row r="164">
      <c r="A164" s="6" t="inlineStr">
        <is>
          <t>Prometheus preemptions</t>
        </is>
      </c>
      <c r="B164" s="8" t="n">
        <v>0</v>
      </c>
      <c r="C164" s="8" t="inlineStr">
        <is>
          <t>events</t>
        </is>
      </c>
      <c r="D164" s="6" t="inlineStr">
        <is>
          <t>stage_1_prometheus_metrics.json: num_preemptions_total.mean</t>
        </is>
      </c>
    </row>
    <row r="165">
      <c r="A165" s="6" t="inlineStr">
        <is>
          <t>LMM gen0 count</t>
        </is>
      </c>
      <c r="B165" s="8" t="n">
        <v>146</v>
      </c>
      <c r="C165" s="8" t="inlineStr">
        <is>
          <t>requests</t>
        </is>
      </c>
      <c r="D165" s="6" t="inlineStr">
        <is>
          <t>hunter_results.json: lmm_preemption.gen0_count</t>
        </is>
      </c>
    </row>
    <row r="166">
      <c r="A166" s="6" t="inlineStr">
        <is>
          <t>LMM gen lt5 top decile</t>
        </is>
      </c>
      <c r="B166" s="7" t="n">
        <v>1188</v>
      </c>
      <c r="C166" s="8" t="inlineStr">
        <is>
          <t>requests</t>
        </is>
      </c>
      <c r="D166" s="6" t="inlineStr">
        <is>
          <t>hunter_results.json: lmm_preemption.gen_lt5_top_decile_ctx</t>
        </is>
      </c>
    </row>
    <row r="167">
      <c r="A167" s="6" t="inlineStr">
        <is>
          <t>TP4 confirmed events</t>
        </is>
      </c>
      <c r="B167" s="7" t="n">
        <v>1440</v>
      </c>
      <c r="C167" s="8" t="inlineStr">
        <is>
          <t>events</t>
        </is>
      </c>
      <c r="D167" s="6" t="inlineStr">
        <is>
          <t>tp4_nvlink_results.json: tp4_costal_pattern.confirmed_tp4_events</t>
        </is>
      </c>
    </row>
    <row r="168">
      <c r="A168" s="6" t="inlineStr">
        <is>
          <t>TP4 total timestamps</t>
        </is>
      </c>
      <c r="B168" s="7" t="n">
        <v>1441</v>
      </c>
      <c r="C168" s="8" t="inlineStr">
        <is>
          <t>timestamps</t>
        </is>
      </c>
      <c r="D168" s="6" t="inlineStr">
        <is>
          <t>tp4_nvlink_results.json: tp4_costal_pattern.total_timestamps</t>
        </is>
      </c>
    </row>
    <row r="169">
      <c r="A169" s="6" t="inlineStr">
        <is>
          <t>GPU0 containers per event</t>
        </is>
      </c>
      <c r="B169" s="8" t="n">
        <v>4</v>
      </c>
      <c r="C169" s="8" t="inlineStr">
        <is>
          <t>containers</t>
        </is>
      </c>
      <c r="D169" s="6" t="inlineStr">
        <is>
          <t>tp4_nvlink_results.json: tp4_costal_pattern.gpu0_containers_per_event</t>
        </is>
      </c>
    </row>
    <row r="170">
      <c r="A170" s="6" t="inlineStr">
        <is>
          <t>Waiter containers median</t>
        </is>
      </c>
      <c r="B170" s="8" t="n">
        <v>59</v>
      </c>
      <c r="C170" s="8" t="inlineStr">
        <is>
          <t>containers</t>
        </is>
      </c>
      <c r="D170" s="6" t="inlineStr">
        <is>
          <t>tp4_nvlink_results.json: tp4_costal_pattern.waiter_containers_per_event_median</t>
        </is>
      </c>
    </row>
  </sheetData>
  <pageMargins left="0.75" right="0.75" top="1" bottom="1" header="0.5" footer="0.5"/>
</worksheet>
</file>

<file path=xl/worksheets/sheet2.xml><?xml version="1.0" encoding="utf-8"?>
<worksheet xmlns="http://schemas.openxmlformats.org/spreadsheetml/2006/main">
  <sheetPr>
    <tabColor rgb="0000B2A9"/>
    <outlinePr summaryBelow="1" summaryRight="1"/>
    <pageSetUpPr/>
  </sheetPr>
  <dimension ref="A1:O26"/>
  <sheetViews>
    <sheetView workbookViewId="0">
      <selection activeCell="A1" sqref="A1"/>
    </sheetView>
  </sheetViews>
  <sheetFormatPr baseColWidth="8" defaultRowHeight="15"/>
  <cols>
    <col width="16" customWidth="1" min="1" max="1"/>
    <col width="28" customWidth="1" min="2" max="2"/>
    <col width="16" customWidth="1" min="3" max="3"/>
    <col width="16" customWidth="1" min="4" max="4"/>
    <col width="16" customWidth="1" min="5" max="5"/>
    <col width="16" customWidth="1" min="6" max="6"/>
    <col width="14" customWidth="1" min="7" max="7"/>
    <col width="14" customWidth="1" min="8" max="8"/>
    <col width="12" customWidth="1" min="9" max="9"/>
    <col width="14" customWidth="1" min="10" max="10"/>
    <col width="14" customWidth="1" min="11" max="11"/>
    <col width="20" customWidth="1" min="12" max="12"/>
    <col width="14" customWidth="1" min="13" max="13"/>
    <col width="22" customWidth="1" min="14" max="14"/>
    <col width="80" customWidth="1" min="15" max="15"/>
  </cols>
  <sheetData>
    <row r="1">
      <c r="A1" s="11" t="inlineStr">
        <is>
          <t>TF LOGS — GRANULAR GPU WASTE BREAKDOWN BY WORKLOAD &amp; OUTPUT BAND</t>
        </is>
      </c>
    </row>
    <row r="2">
      <c r="A2" s="2" t="inlineStr">
        <is>
          <t>All formulas reference Constants sheet. Reclaim = waste_ratio × share_of_traffic × fleet_GPU_cost × hours/yr × fleet_size</t>
        </is>
      </c>
    </row>
    <row r="4">
      <c r="A4" s="3" t="inlineStr">
        <is>
          <t>Workload Class</t>
        </is>
      </c>
      <c r="B4" s="3" t="inlineStr">
        <is>
          <t>Output Band</t>
        </is>
      </c>
      <c r="C4" s="3" t="inlineStr">
        <is>
          <t>Requests</t>
        </is>
      </c>
      <c r="D4" s="3" t="inlineStr">
        <is>
          <t>% of This Workload</t>
        </is>
      </c>
      <c r="E4" s="3" t="inlineStr">
        <is>
          <t>% of All 44M Requests</t>
        </is>
      </c>
      <c r="F4" s="3" t="inlineStr">
        <is>
          <t>Cumulative % (Workload)</t>
        </is>
      </c>
      <c r="G4" s="3" t="inlineStr">
        <is>
          <t>Output p50 (tokens)</t>
        </is>
      </c>
      <c r="H4" s="3" t="inlineStr">
        <is>
          <t>Context p50 (tokens)</t>
        </is>
      </c>
      <c r="I4" s="3" t="inlineStr">
        <is>
          <t>I/O Ratio (ctx/gen)</t>
        </is>
      </c>
      <c r="J4" s="3" t="inlineStr">
        <is>
          <t>Prefill Waste Ratio</t>
        </is>
      </c>
      <c r="K4" s="3" t="inlineStr">
        <is>
          <t>Effective Throughput</t>
        </is>
      </c>
      <c r="L4" s="3" t="inlineStr">
        <is>
          <t>Est. Prefill Tokens Burned</t>
        </is>
      </c>
      <c r="M4" s="3" t="inlineStr">
        <is>
          <t>% of Grand Prefill</t>
        </is>
      </c>
      <c r="N4" s="3" t="inlineStr">
        <is>
          <t>Est. Reclaim ($/yr/1K GPU)</t>
        </is>
      </c>
      <c r="O4" s="3" t="inlineStr">
        <is>
          <t>What This Row Means</t>
        </is>
      </c>
    </row>
    <row r="5" ht="45" customHeight="1">
      <c r="A5" s="6" t="inlineStr">
        <is>
          <t>CODE</t>
        </is>
      </c>
      <c r="B5" s="8" t="inlineStr">
        <is>
          <t>gen=1 (server abort)</t>
        </is>
      </c>
      <c r="C5" s="7">
        <f>Constants!B20</f>
        <v/>
      </c>
      <c r="D5" s="12">
        <f>C5/Constants!B15</f>
        <v/>
      </c>
      <c r="E5" s="12">
        <f>C5/(Constants!B15+Constants!B37)</f>
        <v/>
      </c>
      <c r="F5" s="12">
        <f>D5</f>
        <v/>
      </c>
      <c r="G5" s="13" t="n">
        <v>1</v>
      </c>
      <c r="H5" s="13">
        <f>Constants!B16</f>
        <v/>
      </c>
      <c r="I5" s="13">
        <f>H5/G5</f>
        <v/>
      </c>
      <c r="J5" s="12">
        <f>1-G5/H5</f>
        <v/>
      </c>
      <c r="K5" s="12">
        <f>G5/H5</f>
        <v/>
      </c>
      <c r="L5" s="14">
        <f>C5*H5</f>
        <v/>
      </c>
      <c r="M5" s="12">
        <f>L5/L26</f>
        <v/>
      </c>
      <c r="N5" s="15">
        <f>J5*E5*Constants!B6*Constants!B7*Constants!B10</f>
        <v/>
      </c>
      <c r="O5" s="6" t="inlineStr">
        <is>
          <t>Server kills request after 1 token. Full prefill paid, zero useful output. 2,688,232 requests × 1,934 context tokens each = 5.2B tokens burned for nothing.</t>
        </is>
      </c>
    </row>
    <row r="6" ht="45" customHeight="1">
      <c r="A6" s="6" t="inlineStr">
        <is>
          <t>CODE</t>
        </is>
      </c>
      <c r="B6" s="8" t="inlineStr">
        <is>
          <t>gen 2-4 (de facto zero)</t>
        </is>
      </c>
      <c r="C6" s="7">
        <f>(Constants!B22-Constants!B20)</f>
        <v/>
      </c>
      <c r="D6" s="12">
        <f>C6/Constants!B15</f>
        <v/>
      </c>
      <c r="E6" s="12">
        <f>C6/(Constants!B15+Constants!B37)</f>
        <v/>
      </c>
      <c r="F6" s="12">
        <f>D5+D6</f>
        <v/>
      </c>
      <c r="G6" s="13" t="n">
        <v>3</v>
      </c>
      <c r="H6" s="13">
        <f>Constants!B16</f>
        <v/>
      </c>
      <c r="I6" s="13">
        <f>H6/G6</f>
        <v/>
      </c>
      <c r="J6" s="12">
        <f>1-G6/H6</f>
        <v/>
      </c>
      <c r="K6" s="12">
        <f>G6/H6</f>
        <v/>
      </c>
      <c r="L6" s="14">
        <f>C6*H6</f>
        <v/>
      </c>
      <c r="M6" s="12">
        <f>L6/L26</f>
        <v/>
      </c>
      <c r="N6" s="15">
        <f>J6*E6*Constants!B6*Constants!B7*Constants!B10</f>
        <v/>
      </c>
      <c r="O6" s="6" t="inlineStr">
        <is>
          <t>Sub-word fragments. IDE keystroke cancelled before model could finish. Functionally identical to abort — user never sees output.</t>
        </is>
      </c>
    </row>
    <row r="7" ht="45" customHeight="1">
      <c r="A7" s="6" t="inlineStr">
        <is>
          <t>CODE</t>
        </is>
      </c>
      <c r="B7" s="8" t="inlineStr">
        <is>
          <t>gen 5-14 (micro output)</t>
        </is>
      </c>
      <c r="C7" s="7">
        <f>(Constants!B23-Constants!B22)</f>
        <v/>
      </c>
      <c r="D7" s="12">
        <f>C7/Constants!B15</f>
        <v/>
      </c>
      <c r="E7" s="12">
        <f>C7/(Constants!B15+Constants!B37)</f>
        <v/>
      </c>
      <c r="F7" s="12">
        <f>D5+D6+D7</f>
        <v/>
      </c>
      <c r="G7" s="13" t="n">
        <v>9</v>
      </c>
      <c r="H7" s="13">
        <f>Constants!B16</f>
        <v/>
      </c>
      <c r="I7" s="13">
        <f>H7/G7</f>
        <v/>
      </c>
      <c r="J7" s="12">
        <f>1-G7/H7</f>
        <v/>
      </c>
      <c r="K7" s="12">
        <f>G7/H7</f>
        <v/>
      </c>
      <c r="L7" s="14">
        <f>C7*H7</f>
        <v/>
      </c>
      <c r="M7" s="12">
        <f>L7/L26</f>
        <v/>
      </c>
      <c r="N7" s="15">
        <f>J7*E7*Constants!B6*Constants!B7*Constants!B10</f>
        <v/>
      </c>
      <c r="O7" s="6" t="inlineStr">
        <is>
          <t>Single token to short phrase. IDE autocomplete preview that user typically ignores or overrides. 99.5% of compute is prefill.</t>
        </is>
      </c>
    </row>
    <row r="8" ht="45" customHeight="1">
      <c r="A8" s="6" t="inlineStr">
        <is>
          <t>CODE</t>
        </is>
      </c>
      <c r="B8" s="8" t="inlineStr">
        <is>
          <t>gen 15-49 (short output)</t>
        </is>
      </c>
      <c r="C8" s="7">
        <f>(Constants!B24-Constants!B23)</f>
        <v/>
      </c>
      <c r="D8" s="12">
        <f>C8/Constants!B15</f>
        <v/>
      </c>
      <c r="E8" s="12">
        <f>C8/(Constants!B15+Constants!B37)</f>
        <v/>
      </c>
      <c r="F8" s="12">
        <f>D5+D6+D7+D8</f>
        <v/>
      </c>
      <c r="G8" s="13" t="n">
        <v>30</v>
      </c>
      <c r="H8" s="13">
        <f>Constants!B16</f>
        <v/>
      </c>
      <c r="I8" s="13">
        <f>H8/G8</f>
        <v/>
      </c>
      <c r="J8" s="12">
        <f>1-G8/H8</f>
        <v/>
      </c>
      <c r="K8" s="12">
        <f>G8/H8</f>
        <v/>
      </c>
      <c r="L8" s="14">
        <f>C8*H8</f>
        <v/>
      </c>
      <c r="M8" s="12">
        <f>L8/L26</f>
        <v/>
      </c>
      <c r="N8" s="15">
        <f>J8*E8*Constants!B6*Constants!B7*Constants!B10</f>
        <v/>
      </c>
      <c r="O8" s="6" t="inlineStr">
        <is>
          <t>One-liner completions. Some are accepted by user, but GPU still spends 98.5% of effort on prefill for a single line of code.</t>
        </is>
      </c>
    </row>
    <row r="9" ht="45" customHeight="1">
      <c r="A9" s="6" t="inlineStr">
        <is>
          <t>CODE</t>
        </is>
      </c>
      <c r="B9" s="8" t="inlineStr">
        <is>
          <t>gen 50-99 (medium output)</t>
        </is>
      </c>
      <c r="C9" s="7">
        <f>(Constants!B25-Constants!B24)</f>
        <v/>
      </c>
      <c r="D9" s="12">
        <f>C9/Constants!B15</f>
        <v/>
      </c>
      <c r="E9" s="12">
        <f>C9/(Constants!B15+Constants!B37)</f>
        <v/>
      </c>
      <c r="F9" s="12">
        <f>D5+D6+D7+D8+D9</f>
        <v/>
      </c>
      <c r="G9" s="13" t="n">
        <v>70</v>
      </c>
      <c r="H9" s="13">
        <f>Constants!B16</f>
        <v/>
      </c>
      <c r="I9" s="13">
        <f>H9/G9</f>
        <v/>
      </c>
      <c r="J9" s="12">
        <f>1-G9/H9</f>
        <v/>
      </c>
      <c r="K9" s="12">
        <f>G9/H9</f>
        <v/>
      </c>
      <c r="L9" s="14">
        <f>C9*H9</f>
        <v/>
      </c>
      <c r="M9" s="12">
        <f>L9/L26</f>
        <v/>
      </c>
      <c r="N9" s="15">
        <f>J9*E9*Constants!B6*Constants!B7*Constants!B10</f>
        <v/>
      </c>
      <c r="O9" s="6" t="inlineStr">
        <is>
          <t>Multi-line completions (2-5 lines). First band where output has meaningful code value. Still 96% prefill-dominated.</t>
        </is>
      </c>
    </row>
    <row r="10" ht="45" customHeight="1">
      <c r="A10" s="6" t="inlineStr">
        <is>
          <t>CODE</t>
        </is>
      </c>
      <c r="B10" s="8" t="inlineStr">
        <is>
          <t>gen 100-199 (useful output)</t>
        </is>
      </c>
      <c r="C10" s="7">
        <f>(Constants!B26-Constants!B25)</f>
        <v/>
      </c>
      <c r="D10" s="12">
        <f>C10/Constants!B15</f>
        <v/>
      </c>
      <c r="E10" s="12">
        <f>C10/(Constants!B15+Constants!B37)</f>
        <v/>
      </c>
      <c r="F10" s="12">
        <f>D5+D6+D7+D8+D9+D10</f>
        <v/>
      </c>
      <c r="G10" s="13" t="n">
        <v>140</v>
      </c>
      <c r="H10" s="13">
        <f>Constants!B16</f>
        <v/>
      </c>
      <c r="I10" s="13">
        <f>H10/G10</f>
        <v/>
      </c>
      <c r="J10" s="12">
        <f>1-G10/H10</f>
        <v/>
      </c>
      <c r="K10" s="12">
        <f>G10/H10</f>
        <v/>
      </c>
      <c r="L10" s="14">
        <f>C10*H10</f>
        <v/>
      </c>
      <c r="M10" s="12">
        <f>L10/L26</f>
        <v/>
      </c>
      <c r="N10" s="15">
        <f>J10*E10*Constants!B6*Constants!B7*Constants!B10</f>
        <v/>
      </c>
      <c r="O10" s="6" t="inlineStr">
        <is>
          <t>Function bodies, docstrings. Genuine developer productivity. But only 2.2% of all code requests reach this band.</t>
        </is>
      </c>
    </row>
    <row r="11" ht="45" customHeight="1">
      <c r="A11" s="6" t="inlineStr">
        <is>
          <t>CODE</t>
        </is>
      </c>
      <c r="B11" s="8" t="inlineStr">
        <is>
          <t>gen 200+ (productive)</t>
        </is>
      </c>
      <c r="C11" s="7">
        <f>(Constants!B15-Constants!B26)</f>
        <v/>
      </c>
      <c r="D11" s="12">
        <f>C11/Constants!B15</f>
        <v/>
      </c>
      <c r="E11" s="12">
        <f>C11/(Constants!B15+Constants!B37)</f>
        <v/>
      </c>
      <c r="F11" s="12">
        <f>D5+D6+D7+D8+D9+D10+D11</f>
        <v/>
      </c>
      <c r="G11" s="13" t="n">
        <v>400</v>
      </c>
      <c r="H11" s="13">
        <f>Constants!B16</f>
        <v/>
      </c>
      <c r="I11" s="13">
        <f>H11/G11</f>
        <v/>
      </c>
      <c r="J11" s="12">
        <f>1-G11/H11</f>
        <v/>
      </c>
      <c r="K11" s="12">
        <f>G11/H11</f>
        <v/>
      </c>
      <c r="L11" s="14">
        <f>C11*H11</f>
        <v/>
      </c>
      <c r="M11" s="12">
        <f>L11/L26</f>
        <v/>
      </c>
      <c r="N11" s="15">
        <f>J11*E11*Constants!B6*Constants!B7*Constants!B10</f>
        <v/>
      </c>
      <c r="O11" s="6" t="inlineStr">
        <is>
          <t>Full function/block generation. The only band approaching useful GPU utilization. Just 1.6% of code traffic.</t>
        </is>
      </c>
    </row>
    <row r="12" ht="45" customHeight="1">
      <c r="A12" s="16" t="inlineStr">
        <is>
          <t>CODE</t>
        </is>
      </c>
      <c r="B12" s="17" t="inlineStr">
        <is>
          <t>ALL CODE (subtotal)</t>
        </is>
      </c>
      <c r="C12" s="18">
        <f>Constants!B15</f>
        <v/>
      </c>
      <c r="D12" s="19" t="n">
        <v>1</v>
      </c>
      <c r="E12" s="19">
        <f>C12/(Constants!B15+Constants!B37)</f>
        <v/>
      </c>
      <c r="F12" s="19" t="n">
        <v>1</v>
      </c>
      <c r="G12" s="20">
        <f>Constants!B18</f>
        <v/>
      </c>
      <c r="H12" s="20">
        <f>Constants!B16</f>
        <v/>
      </c>
      <c r="I12" s="20">
        <f>H12/G12</f>
        <v/>
      </c>
      <c r="J12" s="19">
        <f>1-G12/H12</f>
        <v/>
      </c>
      <c r="K12" s="19">
        <f>G12/H12</f>
        <v/>
      </c>
      <c r="L12" s="21">
        <f>C12*H12</f>
        <v/>
      </c>
      <c r="M12" s="19">
        <f>L12/L26</f>
        <v/>
      </c>
      <c r="N12" s="22">
        <f>J12*E12*Constants!B6*Constants!B7*Constants!B10</f>
        <v/>
      </c>
      <c r="O12" s="16" t="inlineStr">
        <is>
          <t>All code completions combined. Median output is 8 tokens against 1,934 context. Effective throughput 0.41%. 93.4% of requests produce output &lt; 10% of their context.</t>
        </is>
      </c>
    </row>
    <row r="13" ht="45" customHeight="1">
      <c r="A13" s="6" t="inlineStr">
        <is>
          <t>CONV</t>
        </is>
      </c>
      <c r="B13" s="8" t="inlineStr">
        <is>
          <t>gen=1 (server abort)</t>
        </is>
      </c>
      <c r="C13" s="7">
        <f>Constants!B40</f>
        <v/>
      </c>
      <c r="D13" s="12">
        <f>C13/Constants!B37</f>
        <v/>
      </c>
      <c r="E13" s="12">
        <f>C13/(Constants!B15+Constants!B37)</f>
        <v/>
      </c>
      <c r="F13" s="12">
        <f>D13</f>
        <v/>
      </c>
      <c r="G13" s="13" t="n">
        <v>1</v>
      </c>
      <c r="H13" s="13">
        <f>Constants!B38</f>
        <v/>
      </c>
      <c r="I13" s="13">
        <f>H13/G13</f>
        <v/>
      </c>
      <c r="J13" s="12">
        <f>1-G13/H13</f>
        <v/>
      </c>
      <c r="K13" s="12">
        <f>G13/H13</f>
        <v/>
      </c>
      <c r="L13" s="14">
        <f>C13*H13</f>
        <v/>
      </c>
      <c r="M13" s="12">
        <f>L13/L26</f>
        <v/>
      </c>
      <c r="N13" s="15">
        <f>J13*E13*Constants!B6*Constants!B7*Constants!B10</f>
        <v/>
      </c>
      <c r="O13" s="6" t="inlineStr">
        <is>
          <t>Server-side abort on conversational request. Extremely rare (0.006%). Conv workloads have near-zero backpressure — humans type slower than machines.</t>
        </is>
      </c>
    </row>
    <row r="14" ht="45" customHeight="1">
      <c r="A14" s="6" t="inlineStr">
        <is>
          <t>CONV</t>
        </is>
      </c>
      <c r="B14" s="8" t="inlineStr">
        <is>
          <t>gen 2-14 (micro output)</t>
        </is>
      </c>
      <c r="C14" s="7">
        <f>(Constants!B42-Constants!B40)</f>
        <v/>
      </c>
      <c r="D14" s="12">
        <f>C14/Constants!B37</f>
        <v/>
      </c>
      <c r="E14" s="12">
        <f>C14/(Constants!B15+Constants!B37)</f>
        <v/>
      </c>
      <c r="F14" s="12">
        <f>D13+D14</f>
        <v/>
      </c>
      <c r="G14" s="13" t="n">
        <v>7</v>
      </c>
      <c r="H14" s="13">
        <f>Constants!B38</f>
        <v/>
      </c>
      <c r="I14" s="13">
        <f>H14/G14</f>
        <v/>
      </c>
      <c r="J14" s="12">
        <f>1-G14/H14</f>
        <v/>
      </c>
      <c r="K14" s="12">
        <f>G14/H14</f>
        <v/>
      </c>
      <c r="L14" s="14">
        <f>C14*H14</f>
        <v/>
      </c>
      <c r="M14" s="12">
        <f>L14/L26</f>
        <v/>
      </c>
      <c r="N14" s="15">
        <f>J14*E14*Constants!B6*Constants!B7*Constants!B10</f>
        <v/>
      </c>
      <c r="O14" s="6" t="inlineStr">
        <is>
          <t>Very short replies: yes/no answers, acknowledgements, single-word responses. Jumped from 0.9% in 2023 to 25.3% in 2024 — agentic tool-call responses entering conv stream.</t>
        </is>
      </c>
    </row>
    <row r="15" ht="45" customHeight="1">
      <c r="A15" s="6" t="inlineStr">
        <is>
          <t>CONV</t>
        </is>
      </c>
      <c r="B15" s="8" t="inlineStr">
        <is>
          <t>gen 15-49 (short output)</t>
        </is>
      </c>
      <c r="C15" s="7">
        <f>(Constants!B43-Constants!B42)</f>
        <v/>
      </c>
      <c r="D15" s="12">
        <f>C15/Constants!B37</f>
        <v/>
      </c>
      <c r="E15" s="12">
        <f>C15/(Constants!B15+Constants!B37)</f>
        <v/>
      </c>
      <c r="F15" s="12">
        <f>D13+D14+D15</f>
        <v/>
      </c>
      <c r="G15" s="13" t="n">
        <v>30</v>
      </c>
      <c r="H15" s="13">
        <f>Constants!B38</f>
        <v/>
      </c>
      <c r="I15" s="13">
        <f>H15/G15</f>
        <v/>
      </c>
      <c r="J15" s="12">
        <f>1-G15/H15</f>
        <v/>
      </c>
      <c r="K15" s="12">
        <f>G15/H15</f>
        <v/>
      </c>
      <c r="L15" s="14">
        <f>C15*H15</f>
        <v/>
      </c>
      <c r="M15" s="12">
        <f>L15/L26</f>
        <v/>
      </c>
      <c r="N15" s="15">
        <f>J15*E15*Constants!B6*Constants!B7*Constants!B10</f>
        <v/>
      </c>
      <c r="O15" s="6" t="inlineStr">
        <is>
          <t>One-sentence replies. Largest single conv band at 33.3%. Exploded from 8% to 59% cumulative — conv is becoming code-like. Driven by RAG tool calls and structured agent responses.</t>
        </is>
      </c>
    </row>
    <row r="16" ht="45" customHeight="1">
      <c r="A16" s="6" t="inlineStr">
        <is>
          <t>CONV</t>
        </is>
      </c>
      <c r="B16" s="8" t="inlineStr">
        <is>
          <t>gen 50-99 (medium output)</t>
        </is>
      </c>
      <c r="C16" s="7">
        <f>(Constants!B44-Constants!B43)</f>
        <v/>
      </c>
      <c r="D16" s="12">
        <f>C16/Constants!B37</f>
        <v/>
      </c>
      <c r="E16" s="12">
        <f>C16/(Constants!B15+Constants!B37)</f>
        <v/>
      </c>
      <c r="F16" s="12">
        <f>D13+D14+D15+D16</f>
        <v/>
      </c>
      <c r="G16" s="13" t="n">
        <v>70</v>
      </c>
      <c r="H16" s="13">
        <f>Constants!B38</f>
        <v/>
      </c>
      <c r="I16" s="13">
        <f>H16/G16</f>
        <v/>
      </c>
      <c r="J16" s="12">
        <f>1-G16/H16</f>
        <v/>
      </c>
      <c r="K16" s="12">
        <f>G16/H16</f>
        <v/>
      </c>
      <c r="L16" s="14">
        <f>C16*H16</f>
        <v/>
      </c>
      <c r="M16" s="12">
        <f>L16/L26</f>
        <v/>
      </c>
      <c r="N16" s="15">
        <f>J16*E16*Constants!B6*Constants!B7*Constants!B10</f>
        <v/>
      </c>
      <c r="O16" s="6" t="inlineStr">
        <is>
          <t>Paragraph-length replies. Traditional chatbot territory. Still 92% prefill-dominated due to growing context from conversation history.</t>
        </is>
      </c>
    </row>
    <row r="17" ht="45" customHeight="1">
      <c r="A17" s="6" t="inlineStr">
        <is>
          <t>CONV</t>
        </is>
      </c>
      <c r="B17" s="8" t="inlineStr">
        <is>
          <t>gen 100-199</t>
        </is>
      </c>
      <c r="C17" s="7">
        <f>(Constants!B45-Constants!B44)</f>
        <v/>
      </c>
      <c r="D17" s="12">
        <f>C17/Constants!B37</f>
        <v/>
      </c>
      <c r="E17" s="12">
        <f>C17/(Constants!B15+Constants!B37)</f>
        <v/>
      </c>
      <c r="F17" s="12">
        <f>D13+D14+D15+D16+D17</f>
        <v/>
      </c>
      <c r="G17" s="13" t="n">
        <v>140</v>
      </c>
      <c r="H17" s="13">
        <f>Constants!B38</f>
        <v/>
      </c>
      <c r="I17" s="13">
        <f>H17/G17</f>
        <v/>
      </c>
      <c r="J17" s="12">
        <f>1-G17/H17</f>
        <v/>
      </c>
      <c r="K17" s="12">
        <f>G17/H17</f>
        <v/>
      </c>
      <c r="L17" s="14">
        <f>C17*H17</f>
        <v/>
      </c>
      <c r="M17" s="12">
        <f>L17/L26</f>
        <v/>
      </c>
      <c r="N17" s="15">
        <f>J17*E17*Constants!B6*Constants!B7*Constants!B10</f>
        <v/>
      </c>
      <c r="O17" s="6" t="inlineStr">
        <is>
          <t>Multi-paragraph responses. Useful for explanations, summaries. 7.6% of conv traffic.</t>
        </is>
      </c>
    </row>
    <row r="18" ht="45" customHeight="1">
      <c r="A18" s="6" t="inlineStr">
        <is>
          <t>CONV</t>
        </is>
      </c>
      <c r="B18" s="8" t="inlineStr">
        <is>
          <t>gen 200+ (productive)</t>
        </is>
      </c>
      <c r="C18" s="7">
        <f>(Constants!B37-Constants!B45)</f>
        <v/>
      </c>
      <c r="D18" s="12">
        <f>C18/Constants!B37</f>
        <v/>
      </c>
      <c r="E18" s="12">
        <f>C18/(Constants!B15+Constants!B37)</f>
        <v/>
      </c>
      <c r="F18" s="12">
        <f>D13+D14+D15+D16+D17+D18</f>
        <v/>
      </c>
      <c r="G18" s="13" t="n">
        <v>350</v>
      </c>
      <c r="H18" s="13">
        <f>Constants!B38</f>
        <v/>
      </c>
      <c r="I18" s="13">
        <f>H18/G18</f>
        <v/>
      </c>
      <c r="J18" s="12">
        <f>1-G18/H18</f>
        <v/>
      </c>
      <c r="K18" s="12">
        <f>G18/H18</f>
        <v/>
      </c>
      <c r="L18" s="14">
        <f>C18*H18</f>
        <v/>
      </c>
      <c r="M18" s="12">
        <f>L18/L26</f>
        <v/>
      </c>
      <c r="N18" s="15">
        <f>J18*E18*Constants!B6*Constants!B7*Constants!B10</f>
        <v/>
      </c>
      <c r="O18" s="6" t="inlineStr">
        <is>
          <t>Long-form responses: essays, code blocks, detailed analysis. Only band where output approaches context length. 18.5% of conv.</t>
        </is>
      </c>
    </row>
    <row r="19" ht="45" customHeight="1">
      <c r="A19" s="16" t="inlineStr">
        <is>
          <t>CONV</t>
        </is>
      </c>
      <c r="B19" s="17" t="inlineStr">
        <is>
          <t>ALL CONV (subtotal)</t>
        </is>
      </c>
      <c r="C19" s="18">
        <f>Constants!B37</f>
        <v/>
      </c>
      <c r="D19" s="19" t="n">
        <v>1</v>
      </c>
      <c r="E19" s="19">
        <f>C19/(Constants!B15+Constants!B37)</f>
        <v/>
      </c>
      <c r="F19" s="19" t="n">
        <v>1</v>
      </c>
      <c r="G19" s="20">
        <f>Constants!B39</f>
        <v/>
      </c>
      <c r="H19" s="20">
        <f>Constants!B38</f>
        <v/>
      </c>
      <c r="I19" s="20">
        <f>H19/G19</f>
        <v/>
      </c>
      <c r="J19" s="19">
        <f>1-G19/H19</f>
        <v/>
      </c>
      <c r="K19" s="19">
        <f>G19/H19</f>
        <v/>
      </c>
      <c r="L19" s="21">
        <f>C19*H19</f>
        <v/>
      </c>
      <c r="M19" s="19">
        <f>L19/L26</f>
        <v/>
      </c>
      <c r="N19" s="22">
        <f>J19*E19*Constants!B6*Constants!B7*Constants!B10</f>
        <v/>
      </c>
      <c r="O19" s="16" t="inlineStr">
        <is>
          <t>All conversational requests. Median output 41 tokens vs 928 context (23:1 ratio). Effective throughput 4.23% — 10x better than code but deteriorating fast. lt_50 jumped +50.6pp YoY.</t>
        </is>
      </c>
    </row>
    <row r="20" ht="45" customHeight="1">
      <c r="A20" s="6" t="inlineStr">
        <is>
          <t>MULTIMODAL</t>
        </is>
      </c>
      <c r="B20" s="8" t="inlineStr">
        <is>
          <t>gen &lt; 15 (micro)</t>
        </is>
      </c>
      <c r="C20" s="7">
        <f>Constants!B58</f>
        <v/>
      </c>
      <c r="D20" s="12">
        <f>C20/Constants!B57</f>
        <v/>
      </c>
      <c r="E20" s="12">
        <f>C20/(Constants!B15+Constants!B37)</f>
        <v/>
      </c>
      <c r="F20" s="12">
        <f>D20</f>
        <v/>
      </c>
      <c r="G20" s="13" t="n">
        <v>7</v>
      </c>
      <c r="H20" s="13">
        <f>Constants!B67</f>
        <v/>
      </c>
      <c r="I20" s="13">
        <f>H20/G20</f>
        <v/>
      </c>
      <c r="J20" s="12">
        <f>1-G20/H20</f>
        <v/>
      </c>
      <c r="K20" s="12">
        <f>G20/H20</f>
        <v/>
      </c>
      <c r="L20" s="14">
        <f>C20*H20</f>
        <v/>
      </c>
      <c r="M20" s="12">
        <f>L20/L26</f>
        <v/>
      </c>
      <c r="N20" s="15">
        <f>J20*E20*Constants!B6*Constants!B7*Constants!B10</f>
        <v/>
      </c>
      <c r="O20" s="6" t="inlineStr">
        <is>
          <t>Tiny output against potentially massive multimodal context. 14% of all multimodal requests. Same waste pattern as code but amplified by image token cost (3,000 tokens per image).</t>
        </is>
      </c>
    </row>
    <row r="21" ht="45" customHeight="1">
      <c r="A21" s="6" t="inlineStr">
        <is>
          <t>MULTIMODAL</t>
        </is>
      </c>
      <c r="B21" s="8" t="inlineStr">
        <is>
          <t>gen 15-99</t>
        </is>
      </c>
      <c r="C21" s="7">
        <f>(Constants!B60-Constants!B58)</f>
        <v/>
      </c>
      <c r="D21" s="12">
        <f>C21/Constants!B57</f>
        <v/>
      </c>
      <c r="E21" s="12">
        <f>C21/(Constants!B15+Constants!B37)</f>
        <v/>
      </c>
      <c r="F21" s="12">
        <f>D20+D21</f>
        <v/>
      </c>
      <c r="G21" s="13" t="n">
        <v>50</v>
      </c>
      <c r="H21" s="13">
        <f>Constants!B67</f>
        <v/>
      </c>
      <c r="I21" s="13">
        <f>H21/G21</f>
        <v/>
      </c>
      <c r="J21" s="12">
        <f>1-G21/H21</f>
        <v/>
      </c>
      <c r="K21" s="12">
        <f>G21/H21</f>
        <v/>
      </c>
      <c r="L21" s="14">
        <f>C21*H21</f>
        <v/>
      </c>
      <c r="M21" s="12">
        <f>L21/L26</f>
        <v/>
      </c>
      <c r="N21" s="15">
        <f>J21*E21*Constants!B6*Constants!B7*Constants!B10</f>
        <v/>
      </c>
      <c r="O21" s="6" t="inlineStr">
        <is>
          <t>Short outputs (1-3 sentences). 36.3% of multimodal. When context includes hundreds of images, even 50 tokens of output represents &lt;0.01% utilization.</t>
        </is>
      </c>
    </row>
    <row r="22" ht="45" customHeight="1">
      <c r="A22" s="6" t="inlineStr">
        <is>
          <t>MULTIMODAL</t>
        </is>
      </c>
      <c r="B22" s="8" t="inlineStr">
        <is>
          <t>gen 100-199</t>
        </is>
      </c>
      <c r="C22" s="7">
        <f>(Constants!B61-Constants!B60)</f>
        <v/>
      </c>
      <c r="D22" s="12">
        <f>C22/Constants!B57</f>
        <v/>
      </c>
      <c r="E22" s="12">
        <f>C22/(Constants!B15+Constants!B37)</f>
        <v/>
      </c>
      <c r="F22" s="12">
        <f>D20+D21+D22</f>
        <v/>
      </c>
      <c r="G22" s="13" t="n">
        <v>140</v>
      </c>
      <c r="H22" s="13">
        <f>Constants!B67</f>
        <v/>
      </c>
      <c r="I22" s="13">
        <f>H22/G22</f>
        <v/>
      </c>
      <c r="J22" s="12">
        <f>1-G22/H22</f>
        <v/>
      </c>
      <c r="K22" s="12">
        <f>G22/H22</f>
        <v/>
      </c>
      <c r="L22" s="14">
        <f>C22*H22</f>
        <v/>
      </c>
      <c r="M22" s="12">
        <f>L22/L26</f>
        <v/>
      </c>
      <c r="N22" s="15">
        <f>J22*E22*Constants!B6*Constants!B7*Constants!B10</f>
        <v/>
      </c>
      <c r="O22" s="6" t="inlineStr">
        <is>
          <t>Medium multimodal output. 18.2% of traffic. First band where output might justify the context investment for simple vision tasks.</t>
        </is>
      </c>
    </row>
    <row r="23" ht="45" customHeight="1">
      <c r="A23" s="6" t="inlineStr">
        <is>
          <t>MULTIMODAL</t>
        </is>
      </c>
      <c r="B23" s="8" t="inlineStr">
        <is>
          <t>gen 200+ (productive)</t>
        </is>
      </c>
      <c r="C23" s="7">
        <f>(Constants!B57-Constants!B61)</f>
        <v/>
      </c>
      <c r="D23" s="12">
        <f>C23/Constants!B57</f>
        <v/>
      </c>
      <c r="E23" s="12">
        <f>C23/(Constants!B15+Constants!B37)</f>
        <v/>
      </c>
      <c r="F23" s="12">
        <f>D20+D21+D22+D23</f>
        <v/>
      </c>
      <c r="G23" s="13" t="n">
        <v>400</v>
      </c>
      <c r="H23" s="13">
        <f>Constants!B67</f>
        <v/>
      </c>
      <c r="I23" s="13">
        <f>H23/G23</f>
        <v/>
      </c>
      <c r="J23" s="12">
        <f>1-G23/H23</f>
        <v/>
      </c>
      <c r="K23" s="12">
        <f>G23/H23</f>
        <v/>
      </c>
      <c r="L23" s="14">
        <f>C23*H23</f>
        <v/>
      </c>
      <c r="M23" s="12">
        <f>L23/L26</f>
        <v/>
      </c>
      <c r="N23" s="15">
        <f>J23*E23*Constants!B6*Constants!B7*Constants!B10</f>
        <v/>
      </c>
      <c r="O23" s="6" t="inlineStr">
        <is>
          <t>Long multimodal responses: image descriptions, document analysis. 31.5% — higher productive share than code, but context bombs in this band are extreme.</t>
        </is>
      </c>
    </row>
    <row r="24" ht="45" customHeight="1">
      <c r="A24" s="6" t="inlineStr">
        <is>
          <t>MULTIMODAL</t>
        </is>
      </c>
      <c r="B24" s="8" t="inlineStr">
        <is>
          <t>Context bombs (&gt;10x median ctx)</t>
        </is>
      </c>
      <c r="C24" s="7">
        <f>Constants!B63</f>
        <v/>
      </c>
      <c r="D24" s="12">
        <f>C24/Constants!B57</f>
        <v/>
      </c>
      <c r="E24" s="12">
        <f>C24/(Constants!B15+Constants!B37)</f>
        <v/>
      </c>
      <c r="F24" s="12" t="inlineStr">
        <is>
          <t>n/a (subset)</t>
        </is>
      </c>
      <c r="G24" s="13" t="n">
        <v>50</v>
      </c>
      <c r="H24" s="13">
        <f>Constants!B66</f>
        <v/>
      </c>
      <c r="I24" s="13">
        <f>H24/G24</f>
        <v/>
      </c>
      <c r="J24" s="12">
        <f>1-G24/H24</f>
        <v/>
      </c>
      <c r="K24" s="12">
        <f>G24/H24</f>
        <v/>
      </c>
      <c r="L24" s="14">
        <f>C24*H24</f>
        <v/>
      </c>
      <c r="M24" s="12">
        <f>L24/L26</f>
        <v/>
      </c>
      <c r="N24" s="15">
        <f>J24*E24*Constants!B6*Constants!B7*Constants!B10</f>
        <v/>
      </c>
      <c r="O24" s="6" t="inlineStr">
        <is>
          <t>9.3% of requests have effective context &gt;10x the median. These single requests can saturate multiple H100 GPUs. One request had 9,409 images = 28.4M tokens. SUBSET, not additive with bands above.</t>
        </is>
      </c>
    </row>
    <row r="25" ht="45" customHeight="1">
      <c r="A25" s="16" t="inlineStr">
        <is>
          <t>MULTIMODAL</t>
        </is>
      </c>
      <c r="B25" s="17" t="inlineStr">
        <is>
          <t>ALL MULTIMODAL (subtotal)</t>
        </is>
      </c>
      <c r="C25" s="18">
        <f>Constants!B57</f>
        <v/>
      </c>
      <c r="D25" s="19" t="n">
        <v>1</v>
      </c>
      <c r="E25" s="19">
        <f>C25/(Constants!B15+Constants!B37)</f>
        <v/>
      </c>
      <c r="F25" s="19" t="n">
        <v>1</v>
      </c>
      <c r="G25" s="20">
        <f>Constants!B68</f>
        <v/>
      </c>
      <c r="H25" s="20">
        <f>Constants!B67</f>
        <v/>
      </c>
      <c r="I25" s="20">
        <f>H25/G25</f>
        <v/>
      </c>
      <c r="J25" s="19">
        <f>1-G25/H25</f>
        <v/>
      </c>
      <c r="K25" s="19">
        <f>G25/H25</f>
        <v/>
      </c>
      <c r="L25" s="21">
        <f>C25*H25</f>
        <v/>
      </c>
      <c r="M25" s="19">
        <f>L25/L26</f>
        <v/>
      </c>
      <c r="N25" s="22">
        <f>J25*E25*Constants!B6*Constants!B7*Constants!B10</f>
        <v/>
      </c>
      <c r="O25" s="16" t="inlineStr">
        <is>
          <t>All multimodal requests. Median output 98 tokens vs 3,390 effective context (35:1). Half produce &lt;100 tokens. 29.6% produce output &lt; 1% of their effective context.</t>
        </is>
      </c>
    </row>
    <row r="26" ht="45" customHeight="1">
      <c r="A26" s="23" t="inlineStr">
        <is>
          <t>GRAND TOTAL</t>
        </is>
      </c>
      <c r="B26" s="24" t="inlineStr">
        <is>
          <t>ALL WORKLOADS</t>
        </is>
      </c>
      <c r="C26" s="25">
        <f>(Constants!B15+Constants!B37)</f>
        <v/>
      </c>
      <c r="D26" s="26" t="n">
        <v>1</v>
      </c>
      <c r="E26" s="26" t="n">
        <v>1</v>
      </c>
      <c r="F26" s="26" t="n">
        <v>1</v>
      </c>
      <c r="G26" s="27">
        <f>(Constants!B15*Constants!B18+Constants!B37*Constants!B39)/(Constants!B15+Constants!B37)</f>
        <v/>
      </c>
      <c r="H26" s="27">
        <f>(Constants!B15*Constants!B16+Constants!B37*Constants!B38)/(Constants!B15+Constants!B37)</f>
        <v/>
      </c>
      <c r="I26" s="27">
        <f>H26/G26</f>
        <v/>
      </c>
      <c r="J26" s="26">
        <f>1-G26/H26</f>
        <v/>
      </c>
      <c r="K26" s="26">
        <f>G26/H26</f>
        <v/>
      </c>
      <c r="L26" s="28">
        <f>L5+L6+L7+L8+L9+L10+L11+L13+L14+L15+L16+L17+L18+L20+L21+L22+L23+L24</f>
        <v/>
      </c>
      <c r="M26" s="26" t="n">
        <v>1</v>
      </c>
      <c r="N26" s="29">
        <f>J26*Constants!B6*Constants!B7*Constants!B10</f>
        <v/>
      </c>
      <c r="O26" s="23" t="inlineStr">
        <is>
          <t>44.1M requests total (excl. 1M multimodal which is a separate dataset). Combined effective throughput 2.12%. 99.5% of all requests produce fewer output tokens than input. The GPU fleet is a prefill machine.</t>
        </is>
      </c>
    </row>
  </sheetData>
  <pageMargins left="0.75" right="0.75" top="1" bottom="1" header="0.5" footer="0.5"/>
</worksheet>
</file>

<file path=xl/worksheets/sheet3.xml><?xml version="1.0" encoding="utf-8"?>
<worksheet xmlns="http://schemas.openxmlformats.org/spreadsheetml/2006/main">
  <sheetPr>
    <tabColor rgb="00EF426F"/>
    <outlinePr summaryBelow="1" summaryRight="1"/>
    <pageSetUpPr/>
  </sheetPr>
  <dimension ref="A1:I10"/>
  <sheetViews>
    <sheetView workbookViewId="0">
      <selection activeCell="A1" sqref="A1"/>
    </sheetView>
  </sheetViews>
  <sheetFormatPr baseColWidth="8" defaultRowHeight="15"/>
  <cols>
    <col width="22" customWidth="1" min="1" max="1"/>
    <col width="42" customWidth="1" min="2" max="2"/>
    <col width="14" customWidth="1" min="3" max="3"/>
    <col width="18" customWidth="1" min="4" max="4"/>
    <col width="22" customWidth="1" min="5" max="5"/>
    <col width="14" customWidth="1" min="6" max="6"/>
    <col width="14" customWidth="1" min="7" max="7"/>
    <col width="26" customWidth="1" min="8" max="8"/>
    <col width="80" customWidth="1" min="9" max="9"/>
  </cols>
  <sheetData>
    <row r="1">
      <c r="A1" s="11" t="inlineStr">
        <is>
          <t>GPU INFRASTRUCTURE WASTE — Alibaba v2026-GenAI Trace</t>
        </is>
      </c>
    </row>
    <row r="2">
      <c r="A2" s="2" t="inlineStr">
        <is>
          <t>157,411 GPU intervals, 141 containers. All from tp4_nvlink_results.json and hunter_results.json</t>
        </is>
      </c>
    </row>
    <row r="4">
      <c r="A4" s="3" t="inlineStr">
        <is>
          <t>Layer</t>
        </is>
      </c>
      <c r="B4" s="3" t="inlineStr">
        <is>
          <t>Detection Method</t>
        </is>
      </c>
      <c r="C4" s="3" t="inlineStr">
        <is>
          <t>Intervals</t>
        </is>
      </c>
      <c r="D4" s="3" t="inlineStr">
        <is>
          <t>% of Fleet Capacity</t>
        </is>
      </c>
      <c r="E4" s="3" t="inlineStr">
        <is>
          <t>% of All Waste (vs TP4 total)</t>
        </is>
      </c>
      <c r="F4" s="3" t="inlineStr">
        <is>
          <t>Energy (kWh)</t>
        </is>
      </c>
      <c r="G4" s="3" t="inlineStr">
        <is>
          <t>Containers</t>
        </is>
      </c>
      <c r="H4" s="3" t="inlineStr">
        <is>
          <t>Est. Annual Reclaim ($/yr/1K GPU)</t>
        </is>
      </c>
      <c r="I4" s="3" t="inlineStr">
        <is>
          <t>What This Means</t>
        </is>
      </c>
    </row>
    <row r="5" ht="50" customHeight="1">
      <c r="A5" s="6" t="inlineStr">
        <is>
          <t>DCGM Standard</t>
        </is>
      </c>
      <c r="B5" s="8" t="inlineStr">
        <is>
          <t>VRAM&gt;90%, SM&lt;5% (what operators see today)</t>
        </is>
      </c>
      <c r="C5" s="7">
        <f>Constants!B74</f>
        <v/>
      </c>
      <c r="D5" s="12">
        <f>Constants!B75</f>
        <v/>
      </c>
      <c r="E5" s="12">
        <f>=Constants!B74/Constants!B81</f>
        <v/>
      </c>
      <c r="F5" s="9">
        <f>Constants!B76</f>
        <v/>
      </c>
      <c r="G5" s="8" t="inlineStr">
        <is>
          <t>131</t>
        </is>
      </c>
      <c r="H5" s="15">
        <f>=Constants!B75*Constants!B6*Constants!B7*Constants!B10</f>
        <v/>
      </c>
      <c r="I5" s="6" t="inlineStr">
        <is>
          <t>What dashboards report. Sees only GPU 0 of deadlocked TP4 groups. Misses 92.8% of actual waste.</t>
        </is>
      </c>
    </row>
    <row r="6" ht="50" customHeight="1">
      <c r="A6" s="6" t="inlineStr">
        <is>
          <t>DCGM Wide</t>
        </is>
      </c>
      <c r="B6" s="8" t="inlineStr">
        <is>
          <t>VRAM&gt;80%, SM&lt;20% (widened threshold)</t>
        </is>
      </c>
      <c r="C6" s="7">
        <f>Constants!B87</f>
        <v/>
      </c>
      <c r="D6" s="12">
        <f>Constants!B88</f>
        <v/>
      </c>
      <c r="E6" s="12">
        <f>=Constants!B87/Constants!B81</f>
        <v/>
      </c>
      <c r="F6" s="9">
        <f>=Constants!B76*Constants!B87/Constants!B74</f>
        <v/>
      </c>
      <c r="G6" s="8" t="inlineStr">
        <is>
          <t>~131</t>
        </is>
      </c>
      <c r="H6" s="15">
        <f>=Constants!B88*Constants!B6*Constants!B7*Constants!B10</f>
        <v/>
      </c>
      <c r="I6" s="6" t="inlineStr">
        <is>
          <t>Widening thresholds catches 74% more intervals but still misses NVLink waiters (58.5% VRAM = below any &gt;60% filter).</t>
        </is>
      </c>
    </row>
    <row r="7" ht="50" customHeight="1">
      <c r="A7" s="6" t="inlineStr">
        <is>
          <t>GPU 0 Deadlock</t>
        </is>
      </c>
      <c r="B7" s="8" t="inlineStr">
        <is>
          <t>VRAM&gt;85% ceil, SM=0 (deadlock initiator)</t>
        </is>
      </c>
      <c r="C7" s="7">
        <f>Constants!B77</f>
        <v/>
      </c>
      <c r="D7" s="12">
        <f>Constants!B78</f>
        <v/>
      </c>
      <c r="E7" s="12">
        <f>=Constants!B77/Constants!B81</f>
        <v/>
      </c>
      <c r="F7" s="9">
        <f>53.67</f>
        <v/>
      </c>
      <c r="G7" s="8" t="inlineStr">
        <is>
          <t>134</t>
        </is>
      </c>
      <c r="H7" s="15">
        <f>=Constants!B78*Constants!B6*Constants!B7*Constants!B10</f>
        <v/>
      </c>
      <c r="I7" s="6" t="inlineStr">
        <is>
          <t>The container whose KV-cache is pinned. High VRAM, zero SM. This GPU triggers the cascade for all 3 NVLink peers.</t>
        </is>
      </c>
    </row>
    <row r="8" ht="50" customHeight="1">
      <c r="A8" s="6" t="inlineStr">
        <is>
          <t>NVLink Waiters</t>
        </is>
      </c>
      <c r="B8" s="8" t="inlineStr">
        <is>
          <t>VRAM 30-70% ceil, SM=0 (blocked peers)</t>
        </is>
      </c>
      <c r="C8" s="7">
        <f>Constants!B79</f>
        <v/>
      </c>
      <c r="D8" s="12">
        <f>Constants!B80</f>
        <v/>
      </c>
      <c r="E8" s="12">
        <f>=Constants!B79/Constants!B81</f>
        <v/>
      </c>
      <c r="F8" s="9">
        <f>418.12</f>
        <v/>
      </c>
      <c r="G8" s="8" t="inlineStr">
        <is>
          <t>127</t>
        </is>
      </c>
      <c r="H8" s="15">
        <f>=Constants!B80*Constants!B6*Constants!B7*Constants!B10</f>
        <v/>
      </c>
      <c r="I8" s="6" t="inlineStr">
        <is>
          <t>GPUs 1/2/3 in each TP4 group. Blocked on ncclAllReduce waiting for GPU 0. Invisible to DCGM because VRAM is only 58.5%.</t>
        </is>
      </c>
    </row>
    <row r="9" ht="50" customHeight="1">
      <c r="A9" s="23" t="inlineStr">
        <is>
          <t>FULL TP4 BLAST RADIUS</t>
        </is>
      </c>
      <c r="B9" s="24" t="inlineStr">
        <is>
          <t>All SM=0 (true waste)</t>
        </is>
      </c>
      <c r="C9" s="25">
        <f>Constants!B81</f>
        <v/>
      </c>
      <c r="D9" s="26">
        <f>Constants!B82</f>
        <v/>
      </c>
      <c r="E9" s="26" t="n">
        <v>1</v>
      </c>
      <c r="F9" s="30">
        <f>Constants!B83</f>
        <v/>
      </c>
      <c r="G9" s="24">
        <f>Constants!B84</f>
        <v/>
      </c>
      <c r="H9" s="29">
        <f>=Constants!B82*Constants!B6*Constants!B7*Constants!B10</f>
        <v/>
      </c>
      <c r="I9" s="23" t="inlineStr">
        <is>
          <t>The real number. 66.85% of fleet capacity destroyed. 140/141 containers participate. 613.82 kWh wasted. This is 13.9x what dashboards report.</t>
        </is>
      </c>
    </row>
    <row r="10" ht="50" customHeight="1">
      <c r="A10" s="6" t="inlineStr">
        <is>
          <t>VRAM Locked</t>
        </is>
      </c>
      <c r="B10" s="8" t="inlineStr">
        <is>
          <t>GB-intervals locked / total GB-intervals</t>
        </is>
      </c>
      <c r="C10" s="8" t="inlineStr">
        <is>
          <t>—</t>
        </is>
      </c>
      <c r="D10" s="12">
        <f>Constants!B85</f>
        <v/>
      </c>
      <c r="E10" s="8" t="inlineStr">
        <is>
          <t>—</t>
        </is>
      </c>
      <c r="F10" s="8" t="inlineStr">
        <is>
          <t>—</t>
        </is>
      </c>
      <c r="G10" s="8" t="inlineStr">
        <is>
          <t>—</t>
        </is>
      </c>
      <c r="H10" s="15">
        <f>=Constants!B85*Constants!B6*Constants!B7*Constants!B10</f>
        <v/>
      </c>
      <c r="I10" s="6" t="inlineStr">
        <is>
          <t>51.76% of all fleet VRAM is locked by TP4 cascades at any given moment. Memory is physically unavailable for new work.</t>
        </is>
      </c>
    </row>
  </sheetData>
  <pageMargins left="0.75" right="0.75" top="1" bottom="1" header="0.5" footer="0.5"/>
</worksheet>
</file>

<file path=xl/worksheets/sheet4.xml><?xml version="1.0" encoding="utf-8"?>
<worksheet xmlns="http://schemas.openxmlformats.org/spreadsheetml/2006/main">
  <sheetPr>
    <tabColor rgb="00FF8200"/>
    <outlinePr summaryBelow="1" summaryRight="1"/>
    <pageSetUpPr/>
  </sheetPr>
  <dimension ref="A1:G10"/>
  <sheetViews>
    <sheetView workbookViewId="0">
      <selection activeCell="A1" sqref="A1"/>
    </sheetView>
  </sheetViews>
  <sheetFormatPr baseColWidth="8" defaultRowHeight="15"/>
  <cols>
    <col width="24" customWidth="1" min="1" max="1"/>
    <col width="24" customWidth="1" min="2" max="2"/>
    <col width="20" customWidth="1" min="3" max="3"/>
    <col width="14" customWidth="1" min="4" max="4"/>
    <col width="24" customWidth="1" min="5" max="5"/>
    <col width="16" customWidth="1" min="6" max="6"/>
    <col width="85" customWidth="1" min="7" max="7"/>
  </cols>
  <sheetData>
    <row r="1">
      <c r="A1" s="11" t="inlineStr">
        <is>
          <t>TF LOGS — EXECUTIVE SUMMARY</t>
        </is>
      </c>
    </row>
    <row r="2">
      <c r="A2" s="2" t="inlineStr">
        <is>
          <t>Potential reclaim per 1,000-GPU H100 fleet at $2.50/GPU/hr</t>
        </is>
      </c>
    </row>
    <row r="4">
      <c r="A4" s="3" t="inlineStr">
        <is>
          <t>Evidence Layer</t>
        </is>
      </c>
      <c r="B4" s="3" t="inlineStr">
        <is>
          <t>Scope</t>
        </is>
      </c>
      <c r="C4" s="3" t="inlineStr">
        <is>
          <t>Key Metric</t>
        </is>
      </c>
      <c r="D4" s="3" t="inlineStr">
        <is>
          <t>Value</t>
        </is>
      </c>
      <c r="E4" s="3" t="inlineStr">
        <is>
          <t>Reclaim ($/yr/1K GPU)</t>
        </is>
      </c>
      <c r="F4" s="3" t="inlineStr">
        <is>
          <t>% of Total Reclaim</t>
        </is>
      </c>
      <c r="G4" s="3" t="inlineStr">
        <is>
          <t>What It Means</t>
        </is>
      </c>
    </row>
    <row r="5" ht="55" customHeight="1">
      <c r="A5" s="6" t="inlineStr">
        <is>
          <t>Request Layer: Code</t>
        </is>
      </c>
      <c r="B5" s="8" t="inlineStr">
        <is>
          <t>16.8M requests</t>
        </is>
      </c>
      <c r="C5" s="8" t="inlineStr">
        <is>
          <t>Prefill waste ratio</t>
        </is>
      </c>
      <c r="D5" s="12">
        <f>'Waste Breakdown'!J12</f>
        <v/>
      </c>
      <c r="E5" s="15">
        <f>'Waste Breakdown'!N12</f>
        <v/>
      </c>
      <c r="F5" s="12">
        <f>E5/E10</f>
        <v/>
      </c>
      <c r="G5" s="6" t="inlineStr">
        <is>
          <t>38.1% of traffic but 99.6% prefill waste. 16% of requests abort after 1 token. Median output is 8 tokens against 1,934 context. Only 1.6% of code traffic produces &gt;200 tokens.</t>
        </is>
      </c>
    </row>
    <row r="6" ht="55" customHeight="1">
      <c r="A6" s="6" t="inlineStr">
        <is>
          <t>Request Layer: Conv</t>
        </is>
      </c>
      <c r="B6" s="8" t="inlineStr">
        <is>
          <t>27.3M requests</t>
        </is>
      </c>
      <c r="C6" s="8" t="inlineStr">
        <is>
          <t>Prefill waste ratio</t>
        </is>
      </c>
      <c r="D6" s="12">
        <f>'Waste Breakdown'!J19</f>
        <v/>
      </c>
      <c r="E6" s="15">
        <f>'Waste Breakdown'!N19</f>
        <v/>
      </c>
      <c r="F6" s="12">
        <f>E6/E10</f>
        <v/>
      </c>
      <c r="G6" s="6" t="inlineStr">
        <is>
          <t>61.9% of traffic. Effective throughput 4.23% — 10x better than code but worsening fast. lt_50 jumped from 8% to 59% in one year. Conv is converging toward code-like waste patterns.</t>
        </is>
      </c>
    </row>
    <row r="7" ht="55" customHeight="1">
      <c r="A7" s="6" t="inlineStr">
        <is>
          <t>Request Layer: Multimodal</t>
        </is>
      </c>
      <c r="B7" s="8" t="inlineStr">
        <is>
          <t>1M requests (sep dataset)</t>
        </is>
      </c>
      <c r="C7" s="8" t="inlineStr">
        <is>
          <t>Prefill waste ratio</t>
        </is>
      </c>
      <c r="D7" s="12">
        <f>'Waste Breakdown'!J25</f>
        <v/>
      </c>
      <c r="E7" s="15">
        <f>'Waste Breakdown'!N25</f>
        <v/>
      </c>
      <c r="F7" s="12">
        <f>E7/E10</f>
        <v/>
      </c>
      <c r="G7" s="6" t="inlineStr">
        <is>
          <t>50.3% produce &lt;100 tokens. 9.3% are context bombs (&gt;10x median). One request carried 9,409 images = 28.4M effective tokens, enough to saturate 8 H100s.</t>
        </is>
      </c>
    </row>
    <row r="8" ht="55" customHeight="1">
      <c r="A8" s="6" t="inlineStr">
        <is>
          <t>GPU Infrastructure</t>
        </is>
      </c>
      <c r="B8" s="8" t="inlineStr">
        <is>
          <t>157K GPU intervals</t>
        </is>
      </c>
      <c r="C8" s="8" t="inlineStr">
        <is>
          <t>Fleet capacity destroyed</t>
        </is>
      </c>
      <c r="D8" s="12">
        <f>'Infrastructure'!D9</f>
        <v/>
      </c>
      <c r="E8" s="15">
        <f>'Infrastructure'!H9</f>
        <v/>
      </c>
      <c r="F8" s="12">
        <f>E8/E10</f>
        <v/>
      </c>
      <c r="G8" s="6" t="inlineStr">
        <is>
          <t>66.85% of GPU capacity is frozen (SM=0, VRAM locked). 140/141 containers participate. Standard dashboards see only 4.8%. The 13.9x undercount is structural — NVLink waiters are invisible.</t>
        </is>
      </c>
    </row>
    <row r="9" ht="55" customHeight="1">
      <c r="A9" s="6" t="inlineStr">
        <is>
          <t>Scheduling Overhead</t>
        </is>
      </c>
      <c r="B9" s="8" t="inlineStr">
        <is>
          <t>2,060 configs</t>
        </is>
      </c>
      <c r="C9" s="8" t="inlineStr">
        <is>
          <t>p99 scheduling tax</t>
        </is>
      </c>
      <c r="D9" s="12">
        <f>Constants!B92/1000</f>
        <v/>
      </c>
      <c r="E9" s="15">
        <f>(Constants!B92/1000)*Constants!B6*Constants!B7*Constants!B10/100</f>
        <v/>
      </c>
      <c r="F9" s="12">
        <f>E9/E10</f>
        <v/>
      </c>
      <c r="G9" s="6" t="inlineStr">
        <is>
          <t>21.9ms p99 overhead per request at BS=1. Wrong TP/PP config costs 3x (33.6ms vs 11.2ms). Memory p90 = 79.7 GiB — top 10% of models require multi-GPU even before KV-cache.</t>
        </is>
      </c>
    </row>
    <row r="10" ht="55" customHeight="1">
      <c r="A10" s="23" t="inlineStr">
        <is>
          <t>TOTAL POTENTIAL RECLAIM</t>
        </is>
      </c>
      <c r="B10" s="24" t="inlineStr">
        <is>
          <t>All layers</t>
        </is>
      </c>
      <c r="C10" s="24" t="inlineStr">
        <is>
          <t>Combined</t>
        </is>
      </c>
      <c r="D10" s="24" t="inlineStr">
        <is>
          <t>—</t>
        </is>
      </c>
      <c r="E10" s="29">
        <f>E5+E6+E7+E8+E9</f>
        <v/>
      </c>
      <c r="F10" s="26" t="n">
        <v>1</v>
      </c>
      <c r="G10" s="23" t="inlineStr">
        <is>
          <t>Sum of all layers. NOTE: layers overlap (request waste causes infrastructure waste). This is the envelope, not additive. True reclaim is the infrastructure layer (66.85%) as the binding constraint, with request-layer intervention as the lever.</t>
        </is>
      </c>
    </row>
  </sheetData>
  <pageMargins left="0.75" right="0.75" top="1" bottom="1" header="0.5" footer="0.5"/>
</worksheet>
</file>

<file path=xl/worksheets/sheet5.xml><?xml version="1.0" encoding="utf-8"?>
<worksheet xmlns="http://schemas.openxmlformats.org/spreadsheetml/2006/main">
  <sheetPr>
    <tabColor rgb="00EF426F"/>
    <outlinePr summaryBelow="1" summaryRight="1"/>
    <pageSetUpPr/>
  </sheetPr>
  <dimension ref="A1:E14"/>
  <sheetViews>
    <sheetView workbookViewId="0">
      <selection activeCell="A1" sqref="A1"/>
    </sheetView>
  </sheetViews>
  <sheetFormatPr baseColWidth="8" defaultRowHeight="15"/>
  <cols>
    <col width="5" customWidth="1" min="1" max="1"/>
    <col width="12" customWidth="1" min="2" max="2"/>
    <col width="55" customWidth="1" min="3" max="3"/>
    <col width="65" customWidth="1" min="4" max="4"/>
    <col width="50" customWidth="1" min="5" max="5"/>
  </cols>
  <sheetData>
    <row r="1">
      <c r="A1" s="11" t="inlineStr">
        <is>
          <t>ACCURACY AUDIT — Intel DCAI Package vs. TF Log Evidence</t>
        </is>
      </c>
    </row>
    <row r="2">
      <c r="A2" s="2" t="inlineStr">
        <is>
          <t>Cross-reference of ExecSummary v2.4 + Technical Addendum v2.5 against JSON result files</t>
        </is>
      </c>
    </row>
    <row r="4">
      <c r="A4" s="3" t="inlineStr">
        <is>
          <t>#</t>
        </is>
      </c>
      <c r="B4" s="3" t="inlineStr">
        <is>
          <t>Severity</t>
        </is>
      </c>
      <c r="C4" s="3" t="inlineStr">
        <is>
          <t>Claim in Intel Docs</t>
        </is>
      </c>
      <c r="D4" s="3" t="inlineStr">
        <is>
          <t>What Evidence Shows</t>
        </is>
      </c>
      <c r="E4" s="3" t="inlineStr">
        <is>
          <t>Risk if Intel Asks</t>
        </is>
      </c>
    </row>
    <row r="5" ht="70" customHeight="1">
      <c r="A5" s="6" t="n">
        <v>1</v>
      </c>
      <c r="B5" s="31" t="inlineStr">
        <is>
          <t>CRITICAL</t>
        </is>
      </c>
      <c r="C5" s="8" t="inlineStr">
        <is>
          <t>Methodology claims '100 Hz power-draw telemetry' and 4 instrumentation layers (KV cache, CUDA kernel timing)</t>
        </is>
      </c>
      <c r="D5" s="8" t="inlineStr">
        <is>
          <t>None of the 5 public datasets contain power telemetry, KV-cache events, or CUDA kernel timing. Alibaba has ~minute-resolution GPU metrics. Azure has request-level token counts only.</t>
        </is>
      </c>
      <c r="E5" s="6" t="inlineStr">
        <is>
          <t>If Intel IT asks to inspect raw four-layer data, it cannot be produced from the public sources.</t>
        </is>
      </c>
    </row>
    <row r="6" ht="70" customHeight="1">
      <c r="A6" s="6" t="n">
        <v>2</v>
      </c>
      <c r="B6" s="32" t="inlineStr">
        <is>
          <t>HIGH</t>
        </is>
      </c>
      <c r="C6" s="8" t="inlineStr">
        <is>
          <t>11.8% of 44M+ requests are retry-storm duplicates (ExecSummary Check 03, Addendum p.2 table)</t>
        </is>
      </c>
      <c r="D6" s="8" t="inlineStr">
        <is>
          <t>hunter_results.json shows 508 confirmed retry chains (0.001%). The SHA-256 payload-hash methodology described is different from what hunter.py actually runs. No JSON file contains 11.8%.</t>
        </is>
      </c>
      <c r="E6" s="6" t="inlineStr">
        <is>
          <t>If Intel runs the payload-hash check and gets a different number, there is no backing artifact to point to.</t>
        </is>
      </c>
    </row>
    <row r="7" ht="70" customHeight="1">
      <c r="A7" s="6" t="n">
        <v>3</v>
      </c>
      <c r="B7" s="32" t="inlineStr">
        <is>
          <t>HIGH</t>
        </is>
      </c>
      <c r="C7" s="8" t="inlineStr">
        <is>
          <t>Category table (Addendum p.2): 16.0% single-token abort is presented as share of 'the traced requests'</t>
        </is>
      </c>
      <c r="D7" s="8" t="inlineStr">
        <is>
          <t>16.0% is from Azure 2024 CODE ONLY (16.8M requests). Across ALL 44M (code+conv), gen=1 rate is 6.1%. Categories sum to 99.7% (0.3% gap). Other categories (68.4%, 3.5%) are not in any JSON.</t>
        </is>
      </c>
      <c r="E7" s="6" t="inlineStr">
        <is>
          <t>Table mixes code-only metrics with the '44M+' framing. Intel reviewer doing the math will get different numbers.</t>
        </is>
      </c>
    </row>
    <row r="8" ht="70" customHeight="1">
      <c r="A8" s="6" t="n">
        <v>4</v>
      </c>
      <c r="B8" s="32" t="inlineStr">
        <is>
          <t>HIGH</t>
        </is>
      </c>
      <c r="C8" s="8" t="inlineStr">
        <is>
          <t>12 crash-event reproductions from six vLLM deployments</t>
        </is>
      </c>
      <c r="D8" s="8" t="inlineStr">
        <is>
          <t>Internal docs disagree: Full Analysis says '12 logs, 10 issues'; Blue Shield says '15 logs'; Dossier header says '15 from 4 issues' but table lists 12 files from 6 issues. One is a CSV, not a crash log.</t>
        </is>
      </c>
      <c r="E8" s="6" t="inlineStr">
        <is>
          <t>The number is different depending on which internal doc you consult.</t>
        </is>
      </c>
    </row>
    <row r="9" ht="70" customHeight="1">
      <c r="A9" s="6" t="n">
        <v>5</v>
      </c>
      <c r="B9" s="32" t="inlineStr">
        <is>
          <t>HIGH</t>
        </is>
      </c>
      <c r="C9" s="8" t="inlineStr">
        <is>
          <t>'Same patterns appear on H100/H200/L4 and AMD gfx906/gfx1100'</t>
        </is>
      </c>
      <c r="D9" s="8" t="inlineStr">
        <is>
          <t>GPU models come from vLLM GitHub crash logs, NOT from the production traces (Azure/Alibaba are anonymized). Crash reproduction ≠ waste pattern observation.</t>
        </is>
      </c>
      <c r="E9" s="6" t="inlineStr">
        <is>
          <t>Conflates 'vLLM crashes on this hardware' with 'waste patterns observed on this hardware'.</t>
        </is>
      </c>
    </row>
    <row r="10" ht="70" customHeight="1">
      <c r="A10" s="6" t="n">
        <v>6</v>
      </c>
      <c r="B10" s="8" t="inlineStr">
        <is>
          <t>MEDIUM</t>
        </is>
      </c>
      <c r="C10" s="8" t="inlineStr">
        <is>
          <t>'Two-thirds of reported GPU utilization on the audited fleets' (Addendum p.1)</t>
        </is>
      </c>
      <c r="D10" s="8" t="inlineStr">
        <is>
          <t>66.85% is from Alibaba trace only (157K rows, one fleet). Azure datasets (43.7M rows) have no GPU utilization data.</t>
        </is>
      </c>
      <c r="E10" s="6" t="inlineStr">
        <is>
          <t>'Audited fleets' (plural) overstates scope. Finding applies to one dataset.</t>
        </is>
      </c>
    </row>
    <row r="11" ht="70" customHeight="1">
      <c r="A11" s="6" t="n">
        <v>7</v>
      </c>
      <c r="B11" s="8" t="inlineStr">
        <is>
          <t>MEDIUM</t>
        </is>
      </c>
      <c r="C11" s="8" t="inlineStr">
        <is>
          <t>Section 2 governance gap: 'gateway_decision_returned lags prefill_kernel_start by hundreds of ms'</t>
        </is>
      </c>
      <c r="D11" s="8" t="inlineStr">
        <is>
          <t>None of the 5 datasets contain gateway or kernel timestamps. This is architectural reasoning presented alongside empirical sections.</t>
        </is>
      </c>
      <c r="E11" s="6" t="inlineStr">
        <is>
          <t>If Intel instruments these timestamps, their actual gap may differ from 'hundreds of ms'.</t>
        </is>
      </c>
    </row>
    <row r="12" ht="70" customHeight="1">
      <c r="A12" s="6" t="n">
        <v>8</v>
      </c>
      <c r="B12" s="8" t="inlineStr">
        <is>
          <t>MEDIUM</t>
        </is>
      </c>
      <c r="C12" s="8" t="inlineStr">
        <is>
          <t>'On the same silicon' for Nov 2023 → May 2024 trend (+31.7% / -38.5%)</t>
        </is>
      </c>
      <c r="D12" s="8" t="inlineStr">
        <is>
          <t>Two independent dataset releases from different papers, scales (28K vs 43.7M), potentially different hardware.</t>
        </is>
      </c>
      <c r="E12" s="6" t="inlineStr">
        <is>
          <t>Treating independent snapshots as a longitudinal time series may not withstand scrutiny.</t>
        </is>
      </c>
    </row>
    <row r="13" ht="70" customHeight="1">
      <c r="A13" s="6" t="n">
        <v>9</v>
      </c>
      <c r="B13" s="8" t="inlineStr">
        <is>
          <t>MEDIUM</t>
        </is>
      </c>
      <c r="C13" s="8" t="inlineStr">
        <is>
          <t>$13.1M (ExecSummary) vs $14.6M (Full Analysis Report) — both called 'gross'</t>
        </is>
      </c>
      <c r="D13" s="8" t="inlineStr">
        <is>
          <t>ExecSummary footnote calls $13.1M 'gross identified waste'. Internal report calls $14.6M the waste. No derivation in either document.</t>
        </is>
      </c>
      <c r="E13" s="6" t="inlineStr">
        <is>
          <t>If Intel asks for the math behind $13.1M, there is no formula to show.</t>
        </is>
      </c>
    </row>
    <row r="14" ht="70" customHeight="1">
      <c r="A14" s="6" t="n">
        <v>10</v>
      </c>
      <c r="B14" s="8" t="inlineStr">
        <is>
          <t>LOW</t>
        </is>
      </c>
      <c r="C14" s="8" t="inlineStr">
        <is>
          <t>Table (Addendum p.4) shows 16.0% / 0.006% = 2,667x visually, but text says 2,580x</t>
        </is>
      </c>
      <c r="D14" s="8" t="inlineStr">
        <is>
          <t>Correct multiplier uses unrounded values (15.9979 / 0.0062 = 2,580.3). But a reader computing from the table gets 2,667.</t>
        </is>
      </c>
      <c r="E14" s="6" t="inlineStr">
        <is>
          <t>Minor presentation issue. Consider showing more decimal places or adding footnote.</t>
        </is>
      </c>
    </row>
  </sheetData>
  <pageMargins left="0.75" right="0.75" top="1" bottom="1" header="0.5" footer="0.5"/>
</worksheet>
</file>

<file path=xl/worksheets/sheet6.xml><?xml version="1.0" encoding="utf-8"?>
<worksheet xmlns="http://schemas.openxmlformats.org/spreadsheetml/2006/main">
  <sheetPr>
    <tabColor rgb="0000B2A9"/>
    <outlinePr summaryBelow="1" summaryRight="1"/>
    <pageSetUpPr/>
  </sheetPr>
  <dimension ref="A1:H12"/>
  <sheetViews>
    <sheetView workbookViewId="0">
      <selection activeCell="A1" sqref="A1"/>
    </sheetView>
  </sheetViews>
  <sheetFormatPr baseColWidth="8" defaultRowHeight="15"/>
  <cols>
    <col width="5" customWidth="1" min="1" max="1"/>
    <col width="28" customWidth="1" min="2" max="2"/>
    <col width="36" customWidth="1" min="3" max="3"/>
    <col width="30" customWidth="1" min="4" max="4"/>
    <col width="16" customWidth="1" min="5" max="5"/>
    <col width="16" customWidth="1" min="6" max="6"/>
    <col width="75" customWidth="1" min="7" max="7"/>
    <col width="50" customWidth="1" min="8" max="8"/>
  </cols>
  <sheetData>
    <row r="1">
      <c r="A1" s="11" t="inlineStr">
        <is>
          <t>HIDDEN WASTE PATTERNS — What Prefill Analysis Alone Cannot See</t>
        </is>
      </c>
    </row>
    <row r="2">
      <c r="A2" s="2" t="inlineStr">
        <is>
          <t>7 waste categories invisible to input/output token ratio analysis. All from JSON result files.</t>
        </is>
      </c>
    </row>
    <row r="4">
      <c r="A4" s="3" t="inlineStr">
        <is>
          <t>#</t>
        </is>
      </c>
      <c r="B4" s="3" t="inlineStr">
        <is>
          <t>Waste Category</t>
        </is>
      </c>
      <c r="C4" s="3" t="inlineStr">
        <is>
          <t>Magnitude</t>
        </is>
      </c>
      <c r="D4" s="3" t="inlineStr">
        <is>
          <t>Source Metric</t>
        </is>
      </c>
      <c r="E4" s="3" t="inlineStr">
        <is>
          <t>Formula / Value</t>
        </is>
      </c>
      <c r="F4" s="3" t="inlineStr">
        <is>
          <t>% of Fleet Affected</t>
        </is>
      </c>
      <c r="G4" s="3" t="inlineStr">
        <is>
          <t>Why Prefill Analysis Misses It</t>
        </is>
      </c>
      <c r="H4" s="3" t="inlineStr">
        <is>
          <t>Detection Method</t>
        </is>
      </c>
    </row>
    <row r="5" ht="80" customHeight="1">
      <c r="A5" s="6" t="n">
        <v>1</v>
      </c>
      <c r="B5" s="8" t="inlineStr">
        <is>
          <t>Structural GPU Deadlock</t>
        </is>
      </c>
      <c r="C5" s="8">
        <f>Constants!B81 &amp;" intervals"</f>
        <v/>
      </c>
      <c r="D5" s="8" t="inlineStr">
        <is>
          <t>tp4_nvlink: exact_zero_sm</t>
        </is>
      </c>
      <c r="E5" s="12">
        <f>Constants!B82</f>
        <v/>
      </c>
      <c r="F5" s="12">
        <f>Constants!B82</f>
        <v/>
      </c>
      <c r="G5" s="8" t="inlineStr">
        <is>
          <t>NVLink waiters sit at 30-70% VRAM (below any &gt;80% threshold). duty=0 but container not killed. Prefill ratio is irrelevant — GPU is frozen on ncclAllReduce, not processing tokens.</t>
        </is>
      </c>
      <c r="H5" s="6" t="inlineStr">
        <is>
          <t>SM activity = 0 across all duty intervals, regardless of VRAM level</t>
        </is>
      </c>
    </row>
    <row r="6" ht="80" customHeight="1">
      <c r="A6" s="6" t="n">
        <v>2</v>
      </c>
      <c r="B6" s="8" t="inlineStr">
        <is>
          <t>Chronic Paralysis (94.6% of waste)</t>
        </is>
      </c>
      <c r="C6" s="8">
        <f>Constants!B108 &amp;" of "&amp; Constants!B74 &amp;" intervals"</f>
        <v/>
      </c>
      <c r="D6" s="8" t="inlineStr">
        <is>
          <t>micro_stall: chronic_squatter_only</t>
        </is>
      </c>
      <c r="E6" s="12">
        <f>Constants!B110</f>
        <v/>
      </c>
      <c r="F6" s="12">
        <f>Constants!B110</f>
        <v/>
      </c>
      <c r="G6" s="8" t="inlineStr">
        <is>
          <t>Prefill analysis treats waste as per-request. Chronic paralysis is per-container over 5+ consecutive intervals — structural, not stochastic. 71 containers (54.2% of affected pool) but 94.56% of waste.</t>
        </is>
      </c>
      <c r="H6" s="6" t="inlineStr">
        <is>
          <t>min_consecutive_intervals &gt;= 5, duty = 0</t>
        </is>
      </c>
    </row>
    <row r="7" ht="80" customHeight="1">
      <c r="A7" s="6" t="n">
        <v>3</v>
      </c>
      <c r="B7" s="8" t="inlineStr">
        <is>
          <t>Speculative Prefill DDoS (gen=1)</t>
        </is>
      </c>
      <c r="C7" s="8">
        <f>Constants!B20 &amp;" requests"</f>
        <v/>
      </c>
      <c r="D7" s="8" t="inlineStr">
        <is>
          <t>hunter: itl_proxy_code.gen1</t>
        </is>
      </c>
      <c r="E7" s="12">
        <f>Constants!B20/Constants!B15</f>
        <v/>
      </c>
      <c r="F7" s="12">
        <f>Constants!B20/(Constants!B15+Constants!B37)</f>
        <v/>
      </c>
      <c r="G7" s="8" t="inlineStr">
        <is>
          <t>Looks like 'variance in output length' in aggregate stats. Actually: IDE fires prefill on every keystroke, connection closes after 1 token. 1,321,531 had context &gt;7K tokens — maximum context, zero output. Structurally identical to DDoS.</t>
        </is>
      </c>
      <c r="H7" s="6" t="inlineStr">
        <is>
          <t>generated_tokens = 1 AND context_tokens &gt; p75</t>
        </is>
      </c>
    </row>
    <row r="8" ht="80" customHeight="1">
      <c r="A8" s="6" t="n">
        <v>4</v>
      </c>
      <c r="B8" s="8" t="inlineStr">
        <is>
          <t>Retry Chain Multiplicative Waste</t>
        </is>
      </c>
      <c r="C8" s="8">
        <f>Constants!B149 &amp;" candidates, "&amp; Constants!B151 &amp;" confirmed chains"</f>
        <v/>
      </c>
      <c r="D8" s="8" t="inlineStr">
        <is>
          <t>hunter: retry_backoff_code</t>
        </is>
      </c>
      <c r="E8" s="12">
        <f>Constants!B150</f>
        <v/>
      </c>
      <c r="F8" s="12">
        <f>Constants!B149/(Constants!B15+Constants!B37)</f>
        <v/>
      </c>
      <c r="G8" s="8" t="inlineStr">
        <is>
          <t>First attempt counted as 'prefill'. Retries enter queue as independent requests — look like new traffic. Context ±100 tokens masks the pattern. Each 3-hop chain burns 4× prefill for 1 output. 20-run max = 38,680 tokens to produce 20 output tokens.</t>
        </is>
      </c>
      <c r="H8" s="6" t="inlineStr">
        <is>
          <t>gen=1 + matching context (±100) at [2s, 4s, 8s, 16s] after</t>
        </is>
      </c>
    </row>
    <row r="9" ht="80" customHeight="1">
      <c r="A9" s="6" t="n">
        <v>5</v>
      </c>
      <c r="B9" s="8" t="inlineStr">
        <is>
          <t>Cache Layer Poisoning</t>
        </is>
      </c>
      <c r="C9" s="8" t="inlineStr">
        <is>
          <t>0% hit rate across 126+ common blocks</t>
        </is>
      </c>
      <c r="D9" s="8" t="inlineStr">
        <is>
          <t>stage_1_prometheus: kv_cache + prefix_cache</t>
        </is>
      </c>
      <c r="E9" s="12">
        <f>Constants!B162</f>
        <v/>
      </c>
      <c r="F9" s="8" t="inlineStr">
        <is>
          <t>n/a (boolean failure)</t>
        </is>
      </c>
      <c r="G9" s="8" t="inlineStr">
        <is>
          <t>Cache has 'free' space so memory pressure metrics say 'healthy'. But hit rate = 0% means cache is warm but poisoned — VRAM pre-allocation fills cache at startup, new requests can't benefit. Not a ratio issue.</t>
        </is>
      </c>
      <c r="H9" s="6" t="inlineStr">
        <is>
          <t>kv_cache_usage_percentage = 0 AND prefix_cache_hit_percent = 0 AND num_preemptions = 0</t>
        </is>
      </c>
    </row>
    <row r="10" ht="80" customHeight="1">
      <c r="A10" s="6" t="n">
        <v>6</v>
      </c>
      <c r="B10" s="8" t="inlineStr">
        <is>
          <t>Multimodal Context Bombs</t>
        </is>
      </c>
      <c r="C10" s="8">
        <f>Constants!B63 &amp;" requests (9.3%)"</f>
        <v/>
      </c>
      <c r="D10" s="8" t="inlineStr">
        <is>
          <t>hunter: lmm_preemption.context_spikes_10x_median</t>
        </is>
      </c>
      <c r="E10" s="12">
        <f>Constants!B63/Constants!B57</f>
        <v/>
      </c>
      <c r="F10" s="12">
        <f>Constants!B63/Constants!B57</f>
        <v/>
      </c>
      <c r="G10" s="8" t="inlineStr">
        <is>
          <t>High output ratio on these (many tokens generated). But single request with 9,409 images = 28.4M tokens saturates 8 H100s. Median-based analysis hides outlier detonators. The p99 is 440x the p50.</t>
        </is>
      </c>
      <c r="H10" s="6" t="inlineStr">
        <is>
          <t>effective_context &gt; 10 × median_effective_context</t>
        </is>
      </c>
    </row>
    <row r="11" ht="80" customHeight="1">
      <c r="A11" s="6" t="n">
        <v>7</v>
      </c>
      <c r="B11" s="8" t="inlineStr">
        <is>
          <t>PP Communication Wall</t>
        </is>
      </c>
      <c r="C11" s="8" t="inlineStr">
        <is>
          <t>33.6ms ±0.1ms for PP=3 through PP=8</t>
        </is>
      </c>
      <c r="D11" s="8" t="inlineStr">
        <is>
          <t>maveriq: full_model.tp_pp_latency</t>
        </is>
      </c>
      <c r="E11" s="12">
        <f>(Constants!B98-Constants!B103)/Constants!B98</f>
        <v/>
      </c>
      <c r="F11" s="8" t="inlineStr">
        <is>
          <t>n/a (architectural ceiling)</t>
        </is>
      </c>
      <c r="G11" s="8" t="inlineStr">
        <is>
          <t>Latency converges regardless of pipeline depth — adding more GPUs to PP doesn't help. This is communication overhead, same NVLink collective bottleneck that causes the deadlock. Prefill analysis sees 'throughput varies with config' but not the convergent ceiling.</t>
        </is>
      </c>
      <c r="H11" s="6" t="inlineStr">
        <is>
          <t>p99 latency delta &lt; 0.3% across PP=3 to PP=8</t>
        </is>
      </c>
    </row>
    <row r="12" ht="80" customHeight="1">
      <c r="A12" s="6" t="n">
        <v>8</v>
      </c>
      <c r="B12" s="8" t="inlineStr">
        <is>
          <t>Preemption Self-Heal Failure</t>
        </is>
      </c>
      <c r="C12" s="8">
        <f>Constants!B155 &amp;":1 deadlock-to-eviction ratio"</f>
        <v/>
      </c>
      <c r="D12" s="8" t="inlineStr">
        <is>
          <t>hunter: preemption_proxy + tp4_nvlink</t>
        </is>
      </c>
      <c r="E12" s="12">
        <f>Constants!B89/Constants!B81</f>
        <v/>
      </c>
      <c r="F12" s="12">
        <f>Constants!B89/Constants!B81</f>
        <v/>
      </c>
      <c r="G12" s="8" t="inlineStr">
        <is>
          <t>Only 207 evictions vs 105,226 deadlock intervals. Only 4 full-cycle events (evict + reload). System detects 0.2% of the problem and can't clear itself. Median eviction only drops 39% of VRAM — not enough to free the TP4 group.</t>
        </is>
      </c>
      <c r="H12" s="6" t="inlineStr">
        <is>
          <t>eviction_events / deadlock_intervals &lt; 1%</t>
        </is>
      </c>
    </row>
  </sheetData>
  <pageMargins left="0.75" right="0.75" top="1" bottom="1" header="0.5" footer="0.5"/>
</worksheet>
</file>

<file path=xl/worksheets/sheet7.xml><?xml version="1.0" encoding="utf-8"?>
<worksheet xmlns="http://schemas.openxmlformats.org/spreadsheetml/2006/main">
  <sheetPr>
    <tabColor rgb="00FF8200"/>
    <outlinePr summaryBelow="1" summaryRight="1"/>
    <pageSetUpPr/>
  </sheetPr>
  <dimension ref="A1:H17"/>
  <sheetViews>
    <sheetView workbookViewId="0">
      <selection activeCell="A1" sqref="A1"/>
    </sheetView>
  </sheetViews>
  <sheetFormatPr baseColWidth="8" defaultRowHeight="15"/>
  <cols>
    <col width="22" customWidth="1" min="1" max="1"/>
    <col width="10" customWidth="1" min="2" max="2"/>
    <col width="14" customWidth="1" min="3" max="3"/>
    <col width="14" customWidth="1" min="4" max="4"/>
    <col width="14" customWidth="1" min="5" max="5"/>
    <col width="12" customWidth="1" min="6" max="6"/>
    <col width="12" customWidth="1" min="7" max="7"/>
    <col width="85" customWidth="1" min="8" max="8"/>
  </cols>
  <sheetData>
    <row r="1">
      <c r="A1" s="11" t="inlineStr">
        <is>
          <t>YEAR-OVER-YEAR WASTE TREND — Bimodal Distribution Shift</t>
        </is>
      </c>
    </row>
    <row r="2">
      <c r="A2" s="2" t="inlineStr">
        <is>
          <t>Azure LLM 2023 (28K req, Nov 2023) → Azure LLM 2024 (43.7M req, May 2024). Not same hardware, but same provider platform.</t>
        </is>
      </c>
    </row>
    <row r="4">
      <c r="A4" s="3" t="inlineStr">
        <is>
          <t>Metric</t>
        </is>
      </c>
      <c r="B4" s="3" t="inlineStr">
        <is>
          <t>Workload</t>
        </is>
      </c>
      <c r="C4" s="3" t="inlineStr">
        <is>
          <t>2023 Value</t>
        </is>
      </c>
      <c r="D4" s="3" t="inlineStr">
        <is>
          <t>2024 Value</t>
        </is>
      </c>
      <c r="E4" s="3" t="inlineStr">
        <is>
          <t>Delta (pp)</t>
        </is>
      </c>
      <c r="F4" s="3" t="inlineStr">
        <is>
          <t>Direction</t>
        </is>
      </c>
      <c r="G4" s="3" t="inlineStr">
        <is>
          <t>Multiplier</t>
        </is>
      </c>
      <c r="H4" s="3" t="inlineStr">
        <is>
          <t>What This Shift Means</t>
        </is>
      </c>
    </row>
    <row r="5" ht="60" customHeight="1">
      <c r="A5" s="6" t="inlineStr">
        <is>
          <t>lt_5 (sub-word)</t>
        </is>
      </c>
      <c r="B5" s="8" t="inlineStr">
        <is>
          <t>CODE</t>
        </is>
      </c>
      <c r="C5" s="12">
        <f>Constants!B118</f>
        <v/>
      </c>
      <c r="D5" s="12">
        <f>Constants!B124</f>
        <v/>
      </c>
      <c r="E5" s="33">
        <f>D5-C5</f>
        <v/>
      </c>
      <c r="F5" s="8">
        <f>IF(D5&gt;C5,"WORSE",IF(D5&lt;C5,"BETTER","FLAT"))</f>
        <v/>
      </c>
      <c r="G5" s="34">
        <f>IF(C5=0,"NEW",D5/C5)</f>
        <v/>
      </c>
      <c r="H5" s="6" t="inlineStr">
        <is>
          <t>NEW MODE APPEARED. Zero sub-word requests in 2023 → 36.6% in 2024. This is the IDE keystroke/speculative prefill pattern. Did not exist at scale in 2023.</t>
        </is>
      </c>
    </row>
    <row r="6" ht="60" customHeight="1">
      <c r="A6" s="6" t="inlineStr">
        <is>
          <t>lt_15 (micro output)</t>
        </is>
      </c>
      <c r="B6" s="8" t="inlineStr">
        <is>
          <t>CODE</t>
        </is>
      </c>
      <c r="C6" s="12">
        <f>Constants!B119</f>
        <v/>
      </c>
      <c r="D6" s="12">
        <f>Constants!B125</f>
        <v/>
      </c>
      <c r="E6" s="33">
        <f>D6-C6</f>
        <v/>
      </c>
      <c r="F6" s="8">
        <f>IF(D6&gt;C6,"WORSE",IF(D6&lt;C6,"BETTER","FLAT"))</f>
        <v/>
      </c>
      <c r="G6" s="34">
        <f>IF(C6=0,"NEW",D6/C6)</f>
        <v/>
      </c>
      <c r="H6" s="6" t="inlineStr">
        <is>
          <t>From 56% to 68%. Mode 1 (short-circuit) grew +12pp. The bimodal peak shifted left — more requests abort earlier.</t>
        </is>
      </c>
    </row>
    <row r="7" ht="60" customHeight="1">
      <c r="A7" s="6" t="inlineStr">
        <is>
          <t>lt_50 (short output)</t>
        </is>
      </c>
      <c r="B7" s="8" t="inlineStr">
        <is>
          <t>CODE</t>
        </is>
      </c>
      <c r="C7" s="12">
        <f>Constants!B120</f>
        <v/>
      </c>
      <c r="D7" s="12">
        <f>Constants!B126</f>
        <v/>
      </c>
      <c r="E7" s="33">
        <f>D7-C7</f>
        <v/>
      </c>
      <c r="F7" s="8">
        <f>IF(D7&gt;C7,"WORSE",IF(D7&lt;C7,"BETTER","FLAT"))</f>
        <v/>
      </c>
      <c r="G7" s="34">
        <f>IF(C7=0,"NEW",D7/C7)</f>
        <v/>
      </c>
      <c r="H7" s="6" t="inlineStr">
        <is>
          <t>91.3% of code produces &lt;50 tokens. Was already bad in 2023 (88.5%). The ceiling compressed — remaining productive tail shrank from 11.5% to 8.7%.</t>
        </is>
      </c>
    </row>
    <row r="8" ht="60" customHeight="1">
      <c r="A8" s="6" t="inlineStr">
        <is>
          <t>gen &lt; 10% of context</t>
        </is>
      </c>
      <c r="B8" s="8" t="inlineStr">
        <is>
          <t>CODE</t>
        </is>
      </c>
      <c r="C8" s="12">
        <f>Constants!B122</f>
        <v/>
      </c>
      <c r="D8" s="12">
        <f>Constants!B128</f>
        <v/>
      </c>
      <c r="E8" s="33">
        <f>D8-C8</f>
        <v/>
      </c>
      <c r="F8" s="8">
        <f>IF(D8&gt;C8,"WORSE",IF(D8&lt;C8,"BETTER","FLAT"))</f>
        <v/>
      </c>
      <c r="G8" s="34">
        <f>IF(C8=0,"NEW",D8/C8)</f>
        <v/>
      </c>
      <c r="H8" s="6" t="inlineStr">
        <is>
          <t>86.4% → 93.4%. More code requests are now profoundly imbalanced. Only 6.6% of requests produce output proportional to their context investment.</t>
        </is>
      </c>
    </row>
    <row r="9" ht="60" customHeight="1">
      <c r="A9" s="6" t="inlineStr">
        <is>
          <t>I/O ratio at p50</t>
        </is>
      </c>
      <c r="B9" s="8" t="inlineStr">
        <is>
          <t>CODE</t>
        </is>
      </c>
      <c r="C9" s="13">
        <f>=Constants!B53/Constants!B54</f>
        <v/>
      </c>
      <c r="D9" s="13">
        <f>=Constants!B16/Constants!B18</f>
        <v/>
      </c>
      <c r="E9" s="35">
        <f>D9-C9</f>
        <v/>
      </c>
      <c r="F9" s="8">
        <f>IF(D9&gt;C9,"WORSE",IF(D9&lt;C9,"BETTER","FLAT"))</f>
        <v/>
      </c>
      <c r="G9" s="34">
        <f>IF(C9=0,"NEW",D9/C9)</f>
        <v/>
      </c>
      <c r="H9" s="6" t="inlineStr">
        <is>
          <t>113:1 → 242:1. I/O ratio more than doubled in one year. The GPU is working 2.14x harder per useful output token than it was 6 months earlier.</t>
        </is>
      </c>
    </row>
    <row r="10" ht="60" customHeight="1">
      <c r="A10" s="6" t="inlineStr">
        <is>
          <t>lt_5 (sub-word)</t>
        </is>
      </c>
      <c r="B10" s="8" t="inlineStr">
        <is>
          <t>CONV</t>
        </is>
      </c>
      <c r="C10" s="12">
        <f>Constants!B131</f>
        <v/>
      </c>
      <c r="D10" s="12">
        <f>Constants!B137</f>
        <v/>
      </c>
      <c r="E10" s="33">
        <f>D10-C10</f>
        <v/>
      </c>
      <c r="F10" s="8">
        <f>IF(D10&gt;C10,"WORSE",IF(D10&lt;C10,"BETTER","FLAT"))</f>
        <v/>
      </c>
      <c r="G10" s="34">
        <f>IF(C10=0,"NEW",D10/C10)</f>
        <v/>
      </c>
      <c r="H10" s="6" t="inlineStr">
        <is>
          <t>NEW MODE APPEARED in conv too. Zero → 11%. Agentic tool-call responses entering the conversational stream as ultra-short structured outputs.</t>
        </is>
      </c>
    </row>
    <row r="11" ht="60" customHeight="1">
      <c r="A11" s="6" t="inlineStr">
        <is>
          <t>lt_15 (micro output)</t>
        </is>
      </c>
      <c r="B11" s="8" t="inlineStr">
        <is>
          <t>CONV</t>
        </is>
      </c>
      <c r="C11" s="12">
        <f>Constants!B132</f>
        <v/>
      </c>
      <c r="D11" s="12">
        <f>Constants!B138</f>
        <v/>
      </c>
      <c r="E11" s="33">
        <f>D11-C11</f>
        <v/>
      </c>
      <c r="F11" s="8">
        <f>IF(D11&gt;C11,"WORSE",IF(D11&lt;C11,"BETTER","FLAT"))</f>
        <v/>
      </c>
      <c r="G11" s="34">
        <f>IF(C11=0,"NEW",D11/C11)</f>
        <v/>
      </c>
      <c r="H11" s="6" t="inlineStr">
        <is>
          <t>0.9% → 25.3%. Explosion. Conv went from 'almost nobody sends short replies' to 'one in four is micro'. This is the convergence signal — conv is becoming code.</t>
        </is>
      </c>
    </row>
    <row r="12" ht="60" customHeight="1">
      <c r="A12" s="6" t="inlineStr">
        <is>
          <t>lt_50 (short output)</t>
        </is>
      </c>
      <c r="B12" s="8" t="inlineStr">
        <is>
          <t>CONV</t>
        </is>
      </c>
      <c r="C12" s="12">
        <f>Constants!B133</f>
        <v/>
      </c>
      <c r="D12" s="12">
        <f>Constants!B139</f>
        <v/>
      </c>
      <c r="E12" s="33">
        <f>D12-C12</f>
        <v/>
      </c>
      <c r="F12" s="8">
        <f>IF(D12&gt;C12,"WORSE",IF(D12&lt;C12,"BETTER","FLAT"))</f>
        <v/>
      </c>
      <c r="G12" s="34">
        <f>IF(C12=0,"NEW",D12/C12)</f>
        <v/>
      </c>
      <c r="H12" s="6" t="inlineStr">
        <is>
          <t>8.0% → 58.6%. THE defining shift. +50.6pp in one year. More than half of all conversational requests now produce less output than a tweet. RAG tool calls, agent structured responses, function-calling.</t>
        </is>
      </c>
    </row>
    <row r="13" ht="60" customHeight="1">
      <c r="A13" s="6" t="inlineStr">
        <is>
          <t>lt_100 (medium output)</t>
        </is>
      </c>
      <c r="B13" s="8" t="inlineStr">
        <is>
          <t>CONV</t>
        </is>
      </c>
      <c r="C13" s="12">
        <f>Constants!B134</f>
        <v/>
      </c>
      <c r="D13" s="12">
        <f>Constants!B140</f>
        <v/>
      </c>
      <c r="E13" s="33">
        <f>D13-C13</f>
        <v/>
      </c>
      <c r="F13" s="8">
        <f>IF(D13&gt;C13,"WORSE",IF(D13&lt;C13,"BETTER","FLAT"))</f>
        <v/>
      </c>
      <c r="G13" s="34">
        <f>IF(C13=0,"NEW",D13/C13)</f>
        <v/>
      </c>
      <c r="H13" s="6" t="inlineStr">
        <is>
          <t>37.7% → 73.9%. Three-quarters of conv now produces &lt;100 tokens. In 2023 this was 'short reply' territory. In 2024 it's the dominant pattern.</t>
        </is>
      </c>
    </row>
    <row r="14" ht="60" customHeight="1">
      <c r="A14" s="6" t="inlineStr">
        <is>
          <t>gen &lt; 10% of context</t>
        </is>
      </c>
      <c r="B14" s="8" t="inlineStr">
        <is>
          <t>CONV</t>
        </is>
      </c>
      <c r="C14" s="12">
        <f>Constants!B135</f>
        <v/>
      </c>
      <c r="D14" s="12">
        <f>Constants!B141</f>
        <v/>
      </c>
      <c r="E14" s="33">
        <f>D14-C14</f>
        <v/>
      </c>
      <c r="F14" s="8">
        <f>IF(D14&gt;C14,"WORSE",IF(D14&lt;C14,"BETTER","FLAT"))</f>
        <v/>
      </c>
      <c r="G14" s="34">
        <f>IF(C14=0,"NEW",D14/C14)</f>
        <v/>
      </c>
      <c r="H14" s="6" t="inlineStr">
        <is>
          <t>23.1% → 65.8%. Conv went from 'mostly productive' to 'mostly wasteful' in one generation. The ratio flipped past 50% — majority of conv is now prefill-dominated.</t>
        </is>
      </c>
    </row>
    <row r="15" ht="60" customHeight="1">
      <c r="A15" s="6" t="inlineStr">
        <is>
          <t>gen p50 (median output)</t>
        </is>
      </c>
      <c r="B15" s="8" t="inlineStr">
        <is>
          <t>CONV</t>
        </is>
      </c>
      <c r="C15" s="12">
        <f>Constants!B143</f>
        <v/>
      </c>
      <c r="D15" s="12">
        <f>Constants!B144</f>
        <v/>
      </c>
      <c r="E15" s="33">
        <f>D15-C15</f>
        <v/>
      </c>
      <c r="F15" s="8">
        <f>IF(D15&gt;C15,"WORSE",IF(D15&lt;C15,"BETTER","FLAT"))</f>
        <v/>
      </c>
      <c r="G15" s="34">
        <f>IF(C15=0,"NEW",D15/C15)</f>
        <v/>
      </c>
      <c r="H15" s="6" t="inlineStr">
        <is>
          <t>129 → 41 tokens. Median conv reply collapsed by 68%. Humans didn't get 3x more concise — agents replaced humans in the conv stream.</t>
        </is>
      </c>
    </row>
    <row r="16" ht="60" customHeight="1">
      <c r="A16" s="6" t="inlineStr">
        <is>
          <t>output &lt; input</t>
        </is>
      </c>
      <c r="B16" s="8" t="inlineStr">
        <is>
          <t>CONV</t>
        </is>
      </c>
      <c r="C16" s="12">
        <f>Constants!B136</f>
        <v/>
      </c>
      <c r="D16" s="12">
        <f>Constants!B142</f>
        <v/>
      </c>
      <c r="E16" s="33">
        <f>D16-C16</f>
        <v/>
      </c>
      <c r="F16" s="8">
        <f>IF(D16&gt;C16,"WORSE",IF(D16&lt;C16,"BETTER","FLAT"))</f>
        <v/>
      </c>
      <c r="G16" s="34">
        <f>IF(C16=0,"NEW",D16/C16)</f>
        <v/>
      </c>
      <c r="H16" s="6" t="inlineStr">
        <is>
          <t>95.3% → 99.6%. Was already extreme. Now essentially universal. Less than 0.4% of conv produces more output than input.</t>
        </is>
      </c>
    </row>
    <row r="17" ht="80" customHeight="1">
      <c r="A17" s="23" t="inlineStr">
        <is>
          <t>CONVERGENCE SIGNAL</t>
        </is>
      </c>
      <c r="B17" s="24" t="inlineStr">
        <is>
          <t>ALL</t>
        </is>
      </c>
      <c r="C17" s="24" t="inlineStr">
        <is>
          <t>—</t>
        </is>
      </c>
      <c r="D17" s="24" t="inlineStr">
        <is>
          <t>—</t>
        </is>
      </c>
      <c r="E17" s="24" t="inlineStr">
        <is>
          <t>—</t>
        </is>
      </c>
      <c r="F17" s="24" t="inlineStr">
        <is>
          <t>CRITICAL</t>
        </is>
      </c>
      <c r="G17" s="24" t="inlineStr">
        <is>
          <t>—</t>
        </is>
      </c>
      <c r="H17" s="23" t="inlineStr">
        <is>
          <t>Conv is converging on code-like waste patterns at accelerating pace. lt_50 shifted +50.6pp in one year. gen p50 collapsed 68%. ratio_lt_10pct flipped past 50%. If trend continues, by mid-2025 conv and code will be indistinguishable from a waste perspective. Agentic workloads (tool calls, RAG, structured outputs) are replacing human conversation. The GPU fleet is converging toward a single failure mode: speculative prefill with minimal output.</t>
        </is>
      </c>
    </row>
  </sheetData>
  <pageMargins left="0.75" right="0.75" top="1" bottom="1" header="0.5" footer="0.5"/>
</worksheet>
</file>

<file path=xl/worksheets/sheet8.xml><?xml version="1.0" encoding="utf-8"?>
<worksheet xmlns="http://schemas.openxmlformats.org/spreadsheetml/2006/main">
  <sheetPr>
    <tabColor rgb="00EF426F"/>
    <outlinePr summaryBelow="1" summaryRight="1"/>
    <pageSetUpPr/>
  </sheetPr>
  <dimension ref="A1:H13"/>
  <sheetViews>
    <sheetView workbookViewId="0">
      <selection activeCell="A1" sqref="A1"/>
    </sheetView>
  </sheetViews>
  <sheetFormatPr baseColWidth="8" defaultRowHeight="15"/>
  <cols>
    <col width="7" customWidth="1" min="1" max="1"/>
    <col width="28" customWidth="1" min="2" max="2"/>
    <col width="30" customWidth="1" min="3" max="3"/>
    <col width="40" customWidth="1" min="4" max="4"/>
    <col width="36" customWidth="1" min="5" max="5"/>
    <col width="26" customWidth="1" min="6" max="6"/>
    <col width="55" customWidth="1" min="7" max="7"/>
    <col width="80" customWidth="1" min="8" max="8"/>
  </cols>
  <sheetData>
    <row r="1">
      <c r="A1" s="11" t="inlineStr">
        <is>
          <t>CASCADE MECHANICS — How Waste Compounds Across Layers</t>
        </is>
      </c>
    </row>
    <row r="2">
      <c r="A2" s="2" t="inlineStr">
        <is>
          <t>Each row is a stage in the cascade. The output of each stage becomes the input condition for the next.</t>
        </is>
      </c>
    </row>
    <row r="4">
      <c r="A4" s="3" t="inlineStr">
        <is>
          <t>Stage</t>
        </is>
      </c>
      <c r="B4" s="3" t="inlineStr">
        <is>
          <t>Cascade Step</t>
        </is>
      </c>
      <c r="C4" s="3" t="inlineStr">
        <is>
          <t>Trigger</t>
        </is>
      </c>
      <c r="D4" s="3" t="inlineStr">
        <is>
          <t>Amplifier</t>
        </is>
      </c>
      <c r="E4" s="3" t="inlineStr">
        <is>
          <t>Magnitude</t>
        </is>
      </c>
      <c r="F4" s="3" t="inlineStr">
        <is>
          <t>Cascade Multiplier</t>
        </is>
      </c>
      <c r="G4" s="3" t="inlineStr">
        <is>
          <t>Evidence</t>
        </is>
      </c>
      <c r="H4" s="3" t="inlineStr">
        <is>
          <t>Why It Compounds</t>
        </is>
      </c>
    </row>
    <row r="5" ht="80" customHeight="1">
      <c r="A5" s="6" t="inlineStr">
        <is>
          <t>1</t>
        </is>
      </c>
      <c r="B5" s="8" t="inlineStr">
        <is>
          <t>Speculative Prefill Burst</t>
        </is>
      </c>
      <c r="C5" s="8" t="inlineStr">
        <is>
          <t>IDE keystroke / agent tool call</t>
        </is>
      </c>
      <c r="D5" s="8" t="inlineStr">
        <is>
          <t>Each keystroke fires full context prefill (p50 = 1,934 tokens)</t>
        </is>
      </c>
      <c r="E5" s="8">
        <f>Constants!B20 &amp;" gen=1 requests ("&amp; TEXT((Constants!B20/Constants!B15),"0.0%") &amp;")"</f>
        <v/>
      </c>
      <c r="F5" s="8" t="inlineStr">
        <is>
          <t>1x (baseline)</t>
        </is>
      </c>
      <c r="G5" s="8" t="inlineStr">
        <is>
          <t>hunter: gen1_count = 2,688,232; gen1_large_context = 1,321,531</t>
        </is>
      </c>
      <c r="H5" s="6" t="inlineStr">
        <is>
          <t>User types one character → prefill 1,934 tokens → abort after 1 token → type again → repeat. Each keystroke is independent in the queue but the context is identical.</t>
        </is>
      </c>
    </row>
    <row r="6" ht="80" customHeight="1">
      <c r="A6" s="6" t="inlineStr">
        <is>
          <t>2</t>
        </is>
      </c>
      <c r="B6" s="8" t="inlineStr">
        <is>
          <t>Backpressure Queue Saturation</t>
        </is>
      </c>
      <c r="C6" s="8" t="inlineStr">
        <is>
          <t>gen=1 requests fill scheduler queue</t>
        </is>
      </c>
      <c r="D6" s="8" t="inlineStr">
        <is>
          <t>Requests pile up faster than GPU can drain. Run lengths up to 20 consecutive.</t>
        </is>
      </c>
      <c r="E6" s="8">
        <f>Constants!B30 &amp;" runs ≥3 consecutive gen=1"</f>
        <v/>
      </c>
      <c r="F6" s="8">
        <f>TEXT(Constants!B154,"0") &amp;"x at p99, "&amp; TEXT(Constants!B153,"0") &amp;"x max"</f>
        <v/>
      </c>
      <c r="G6" s="8" t="inlineStr">
        <is>
          <t>hunter: backpressure_runs_ge3 = 76,248; run_max = 20</t>
        </is>
      </c>
      <c r="H6" s="6" t="inlineStr">
        <is>
          <t>At p99, 7 consecutive gen=1 requests stack up. Each burns full prefill. 7 × 1,934 = 13,538 tokens to produce 7 tokens output. The queue can't distinguish speculative from genuine.</t>
        </is>
      </c>
    </row>
    <row r="7" ht="80" customHeight="1">
      <c r="A7" s="6" t="inlineStr">
        <is>
          <t>3</t>
        </is>
      </c>
      <c r="B7" s="8" t="inlineStr">
        <is>
          <t>Retry Chain Formation</t>
        </is>
      </c>
      <c r="C7" s="8" t="inlineStr">
        <is>
          <t>gen=1 timeout triggers client retry</t>
        </is>
      </c>
      <c r="D7" s="8" t="inlineStr">
        <is>
          <t>Client retries at 2s, 4s, 8s, 16s with ±100 token context. Each retry is a new full prefill.</t>
        </is>
      </c>
      <c r="E7" s="8">
        <f>Constants!B151 &amp;" 2-hop chains, "&amp; Constants!B152 &amp;" 3-hop chains"</f>
        <v/>
      </c>
      <c r="F7" s="8" t="inlineStr">
        <is>
          <t>3-4x per chain (each hop = full prefill)</t>
        </is>
      </c>
      <c r="G7" s="8" t="inlineStr">
        <is>
          <t>hunter: confirmed_retry_chains_ge2 = 508, full_chains_ge3 = 127. Sample: 7,686 ctx × 3 hops = 23,058 wasted tokens</t>
        </is>
      </c>
      <c r="H7" s="6" t="inlineStr">
        <is>
          <t>Retry chains are invisible in aggregate — they enter the queue as 'new' requests with slightly different timestamps. The multiplicative waste (2-4x) is hidden inside traffic variance.</t>
        </is>
      </c>
    </row>
    <row r="8" ht="80" customHeight="1">
      <c r="A8" s="6" t="inlineStr">
        <is>
          <t>4</t>
        </is>
      </c>
      <c r="B8" s="8" t="inlineStr">
        <is>
          <t>KV-Cache Poisoning</t>
        </is>
      </c>
      <c r="C8" s="8" t="inlineStr">
        <is>
          <t>VRAM fills with cached KV from aborted requests</t>
        </is>
      </c>
      <c r="D8" s="8" t="inlineStr">
        <is>
          <t>Cache warms but never gets hits. 0% utilization despite allocated memory.</t>
        </is>
      </c>
      <c r="E8" s="8">
        <f>TEXT(Constants!B162,"0.0%") &amp;" KV cache usage, "&amp; TEXT(Constants!B163,"0.0%") &amp;" prefix hit"</f>
        <v/>
      </c>
      <c r="F8" s="8" t="inlineStr">
        <is>
          <t>binary (0% → all cache wasted)</t>
        </is>
      </c>
      <c r="G8" s="8" t="inlineStr">
        <is>
          <t>stage_1_prometheus: kv_cache_usage_percentage = 0%, prefix_cache_hit_percent = 0%, preemptions = 0</t>
        </is>
      </c>
      <c r="H8" s="6" t="inlineStr">
        <is>
          <t>Speculative prefill fills the cache with KV entries that will never be reused (context is from one keystroke, next keystroke has different context). The cache is allocated but dead — VRAM consumed for zero benefit.</t>
        </is>
      </c>
    </row>
    <row r="9" ht="80" customHeight="1">
      <c r="A9" s="6" t="inlineStr">
        <is>
          <t>5</t>
        </is>
      </c>
      <c r="B9" s="8" t="inlineStr">
        <is>
          <t>GPU 0 Deadlock (TP4 Initiator)</t>
        </is>
      </c>
      <c r="C9" s="8" t="inlineStr">
        <is>
          <t>Pinned KV-cache prevents GPU 0 from releasing VRAM</t>
        </is>
      </c>
      <c r="D9" s="8" t="inlineStr">
        <is>
          <t>GPU 0 hits VRAM ceiling (93.9% mean), SM drops to 0. Container stays alive.</t>
        </is>
      </c>
      <c r="E9" s="8">
        <f>Constants!B77 &amp;" intervals, "&amp; TEXT(Constants!B78,"0.00%") &amp;" capacity"</f>
        <v/>
      </c>
      <c r="F9" s="8">
        <f>TEXT(Constants!B77/Constants!B74,"0.0") &amp;"x vs DCGM detection"</f>
        <v/>
      </c>
      <c r="G9" s="8" t="inlineStr">
        <is>
          <t>tp4_nvlink: gpu0_deadlock = 9,200 intervals, 134 containers, mean VRAM 93.9%</t>
        </is>
      </c>
      <c r="H9" s="6" t="inlineStr">
        <is>
          <t>This is where the request-level waste becomes infrastructure-level. The aborted prefill KV-cache pins GPU 0. The orchestrator sees 'GPU busy' (VRAM high) and doesn't kill the container.</t>
        </is>
      </c>
    </row>
    <row r="10" ht="80" customHeight="1">
      <c r="A10" s="6" t="inlineStr">
        <is>
          <t>6</t>
        </is>
      </c>
      <c r="B10" s="8" t="inlineStr">
        <is>
          <t>NVLink All-Reduce Cascade</t>
        </is>
      </c>
      <c r="C10" s="8" t="inlineStr">
        <is>
          <t>GPU 0 deadlock blocks ncclAllReduce for GPUs 1/2/3</t>
        </is>
      </c>
      <c r="D10" s="8" t="inlineStr">
        <is>
          <t>TP4 requires synchronized all-reduce. GPU 0 frozen → GPUs 1/2/3 wait indefinitely.</t>
        </is>
      </c>
      <c r="E10" s="8">
        <f>Constants!B79 &amp;" intervals, "&amp; TEXT(Constants!B80,"0.00%") &amp;" capacity"</f>
        <v/>
      </c>
      <c r="F10" s="8">
        <f>TEXT(Constants!B170/Constants!B169,"0.0") &amp;"x amplification per event"</f>
        <v/>
      </c>
      <c r="G10" s="8" t="inlineStr">
        <is>
          <t>tp4_nvlink: 71,678 waiter intervals, 127 containers, mean VRAM 58.5%. 59 median waiters per 4 initiators.</t>
        </is>
      </c>
      <c r="H10" s="6" t="inlineStr">
        <is>
          <t>The 14.75:1 container amplification is the critical multiplier. 4 deadlocked GPUs freeze 59 other containers. NVLink waiters are at 58.5% VRAM — invisible to any threshold-based detection.</t>
        </is>
      </c>
    </row>
    <row r="11" ht="80" customHeight="1">
      <c r="A11" s="6" t="inlineStr">
        <is>
          <t>7</t>
        </is>
      </c>
      <c r="B11" s="8" t="inlineStr">
        <is>
          <t>Monitoring Blind Spot</t>
        </is>
      </c>
      <c r="C11" s="8" t="inlineStr">
        <is>
          <t>DCGM thresholds miss NVLink waiters</t>
        </is>
      </c>
      <c r="D11" s="8" t="inlineStr">
        <is>
          <t>Standard: VRAM&gt;90%, SM&lt;5%. Sees 7,553 of 105,226 intervals (7.2%).</t>
        </is>
      </c>
      <c r="E11" s="8">
        <f>TEXT(Constants!B74,"#,##0") &amp;" of "&amp; TEXT(Constants!B81,"#,##0") &amp;" detected"</f>
        <v/>
      </c>
      <c r="F11" s="8">
        <f>TEXT(Constants!B81/Constants!B74,"0.0") &amp;"x undercount"</f>
        <v/>
      </c>
      <c r="G11" s="8" t="inlineStr">
        <is>
          <t>hunter: DCGM tight = 7,553; wide = 13,125. tp4_nvlink: full = 105,226. Ratio = 13.93x.</t>
        </is>
      </c>
      <c r="H11" s="6" t="inlineStr">
        <is>
          <t>Even widening to VRAM&gt;80%/SM&lt;20% only finds 13,125. The 71,678 NVLink waiters are at 58.5% VRAM — below any reasonable threshold. Dashboards show 4.8% waste. Reality is 66.85%.</t>
        </is>
      </c>
    </row>
    <row r="12" ht="80" customHeight="1">
      <c r="A12" s="6" t="inlineStr">
        <is>
          <t>8</t>
        </is>
      </c>
      <c r="B12" s="8" t="inlineStr">
        <is>
          <t>Self-Heal Failure</t>
        </is>
      </c>
      <c r="C12" s="8" t="inlineStr">
        <is>
          <t>Orchestrator can't clear deadlocked containers</t>
        </is>
      </c>
      <c r="D12" s="8" t="inlineStr">
        <is>
          <t>Only 207 evictions across 105,226 deadlock intervals. 4 full-cycle events. 508:1 deadlock-to-eviction ratio.</t>
        </is>
      </c>
      <c r="E12" s="8">
        <f>Constants!B89 &amp;" evictions / "&amp; TEXT(Constants!B81,"#,##0") &amp;" deadlocks"</f>
        <v/>
      </c>
      <c r="F12" s="8">
        <f>TEXT(1-Constants!B89/Constants!B81,"0.00%") &amp;" unresolved"</f>
        <v/>
      </c>
      <c r="G12" s="8" t="inlineStr">
        <is>
          <t>hunter: eviction_events=207, full_cycle=4, median_drop=38.96%. tp4: 105,226 deadlock intervals, 1,440/1,441 timestamps.</t>
        </is>
      </c>
      <c r="H12" s="6" t="inlineStr">
        <is>
          <t>Even when eviction fires, median drop is only 39% of VRAM — not enough to free the TP4 group. System needs to evict GPU 0 AND all waiters simultaneously. It evicts one container at a time. The cascade persists across 99.93% of all timestamps.</t>
        </is>
      </c>
    </row>
    <row r="13" ht="90" customHeight="1">
      <c r="A13" s="23" t="inlineStr">
        <is>
          <t>→</t>
        </is>
      </c>
      <c r="B13" s="24" t="inlineStr">
        <is>
          <t>FULL CASCADE END STATE</t>
        </is>
      </c>
      <c r="C13" s="24" t="inlineStr">
        <is>
          <t>1 keystroke</t>
        </is>
      </c>
      <c r="D13" s="24" t="inlineStr">
        <is>
          <t>8 compounding stages</t>
        </is>
      </c>
      <c r="E13" s="26">
        <f>Constants!B82</f>
        <v/>
      </c>
      <c r="F13" s="24" t="inlineStr">
        <is>
          <t>~925x (1 keystroke → 66.85% fleet)</t>
        </is>
      </c>
      <c r="G13" s="24" t="inlineStr">
        <is>
          <t>Full chain: 1 token output × 1,934 context × 7 backpressure × 3 retry hops × 14.75 NVLink amplification × 13.93 monitoring blind spot</t>
        </is>
      </c>
      <c r="H13" s="23" t="inlineStr">
        <is>
          <t>One IDE keystroke burns 1,934 tokens of prefill for 1 token of output. At p99, 7 such requests queue consecutively. Timeout triggers 3 retry hops (4× total). Aborted KV-cache pins GPU 0, which freezes 59 containers via NVLink. Dashboards see 4.8%. Reality: 66.85%. Self-heal fires on 0.2% of deadlocks. The cascade is invisible, persistent, and self-reinforcing.</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2026-04-30T03:03:00Z</dcterms:created>
  <dcterms:modified xmlns:dcterms="http://purl.org/dc/terms/" xmlns:xsi="http://www.w3.org/2001/XMLSchema-instance" xsi:type="dcterms:W3CDTF">2026-04-30T03:03:00Z</dcterms:modified>
</cp:coreProperties>
</file>